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I.A.Safonova\Desktop\ПРОГНОЗ 2023\ПРОЕКТ БЮДЖЕТА_2023-2025\"/>
    </mc:Choice>
  </mc:AlternateContent>
  <bookViews>
    <workbookView xWindow="480" yWindow="105" windowWidth="20250" windowHeight="12600"/>
  </bookViews>
  <sheets>
    <sheet name="ГАИП 2023-2024" sheetId="9" r:id="rId1"/>
  </sheets>
  <definedNames>
    <definedName name="_xlnm.Print_Titles" localSheetId="0">'ГАИП 2023-2024'!$14:$15</definedName>
    <definedName name="_xlnm.Print_Area" localSheetId="0">'ГАИП 2023-2024'!$A$1:$F$348</definedName>
  </definedNames>
  <calcPr calcId="152511" refMode="R1C1"/>
</workbook>
</file>

<file path=xl/calcChain.xml><?xml version="1.0" encoding="utf-8"?>
<calcChain xmlns="http://schemas.openxmlformats.org/spreadsheetml/2006/main">
  <c r="E325" i="9" l="1"/>
  <c r="D325" i="9"/>
  <c r="D324" i="9" l="1"/>
  <c r="E149" i="9" l="1"/>
  <c r="E85" i="9" l="1"/>
  <c r="E84" i="9"/>
  <c r="D84" i="9"/>
  <c r="D85" i="9"/>
  <c r="E161" i="9"/>
  <c r="E157" i="9"/>
  <c r="E153" i="9"/>
  <c r="E145" i="9"/>
  <c r="E141" i="9"/>
  <c r="E137" i="9"/>
  <c r="D157" i="9"/>
  <c r="D161" i="9"/>
  <c r="D153" i="9"/>
  <c r="D149" i="9"/>
  <c r="D145" i="9"/>
  <c r="D141" i="9"/>
  <c r="D137" i="9"/>
  <c r="D288" i="9" l="1"/>
  <c r="D340" i="9" l="1"/>
  <c r="D329" i="9"/>
  <c r="D330" i="9"/>
  <c r="D322" i="9"/>
  <c r="D321" i="9" s="1"/>
  <c r="D320" i="9" s="1"/>
  <c r="D319" i="9"/>
  <c r="D318" i="9"/>
  <c r="D317" i="9"/>
  <c r="D311" i="9"/>
  <c r="D310" i="9"/>
  <c r="D309" i="9"/>
  <c r="D299" i="9"/>
  <c r="D295" i="9"/>
  <c r="D294" i="9" s="1"/>
  <c r="D289" i="9"/>
  <c r="D284" i="9"/>
  <c r="D279" i="9"/>
  <c r="D274" i="9"/>
  <c r="D269" i="9"/>
  <c r="D264" i="9"/>
  <c r="D257" i="9"/>
  <c r="D252" i="9"/>
  <c r="D247" i="9"/>
  <c r="D242" i="9"/>
  <c r="D237" i="9"/>
  <c r="D232" i="9"/>
  <c r="D227" i="9"/>
  <c r="D221" i="9"/>
  <c r="D216" i="9"/>
  <c r="D211" i="9"/>
  <c r="D204" i="9"/>
  <c r="D203" i="9" s="1"/>
  <c r="D198" i="9"/>
  <c r="D197" i="9" s="1"/>
  <c r="D193" i="9"/>
  <c r="D192" i="9"/>
  <c r="D191" i="9"/>
  <c r="D185" i="9"/>
  <c r="D184" i="9" s="1"/>
  <c r="D176" i="9"/>
  <c r="D171" i="9"/>
  <c r="D170" i="9" s="1"/>
  <c r="D166" i="9"/>
  <c r="D165" i="9" s="1"/>
  <c r="D131" i="9"/>
  <c r="D130" i="9" s="1"/>
  <c r="D129" i="9" s="1"/>
  <c r="D128" i="9" s="1"/>
  <c r="D105" i="9"/>
  <c r="D102" i="9" s="1"/>
  <c r="D97" i="9"/>
  <c r="D96" i="9" s="1"/>
  <c r="D95" i="9" s="1"/>
  <c r="D94" i="9" s="1"/>
  <c r="D89" i="9"/>
  <c r="D88" i="9" s="1"/>
  <c r="D87" i="9" s="1"/>
  <c r="D86" i="9"/>
  <c r="D78" i="9"/>
  <c r="D74" i="9"/>
  <c r="D70" i="9"/>
  <c r="D66" i="9"/>
  <c r="D55" i="9"/>
  <c r="D54" i="9" s="1"/>
  <c r="D49" i="9"/>
  <c r="D44" i="9"/>
  <c r="D39" i="9"/>
  <c r="D31" i="9"/>
  <c r="D30" i="9"/>
  <c r="D29" i="9" s="1"/>
  <c r="D28" i="9" s="1"/>
  <c r="D27" i="9"/>
  <c r="D26" i="9"/>
  <c r="D25" i="9"/>
  <c r="D65" i="9" l="1"/>
  <c r="D64" i="9" s="1"/>
  <c r="D315" i="9"/>
  <c r="D307" i="9"/>
  <c r="D263" i="9"/>
  <c r="D262" i="9" s="1"/>
  <c r="D327" i="9"/>
  <c r="D210" i="9"/>
  <c r="D209" i="9" s="1"/>
  <c r="D196" i="9" s="1"/>
  <c r="D82" i="9"/>
  <c r="D38" i="9"/>
  <c r="D23" i="9"/>
  <c r="D306" i="9"/>
  <c r="D305" i="9"/>
  <c r="D304" i="9" s="1"/>
  <c r="D37" i="9"/>
  <c r="D36" i="9" s="1"/>
  <c r="D335" i="9"/>
  <c r="D334" i="9" s="1"/>
  <c r="D333" i="9" s="1"/>
  <c r="D332" i="9" s="1"/>
  <c r="D35" i="9" l="1"/>
  <c r="D195" i="9"/>
  <c r="D194" i="9" s="1"/>
  <c r="D189" i="9" l="1"/>
  <c r="D16" i="9" s="1"/>
  <c r="E25" i="9" l="1"/>
  <c r="E26" i="9"/>
  <c r="E340" i="9"/>
  <c r="I337" i="9"/>
  <c r="E335" i="9"/>
  <c r="E330" i="9"/>
  <c r="E329" i="9"/>
  <c r="E322" i="9"/>
  <c r="F319" i="9"/>
  <c r="E319" i="9"/>
  <c r="F318" i="9"/>
  <c r="E318" i="9"/>
  <c r="F317" i="9"/>
  <c r="E317" i="9"/>
  <c r="E311" i="9"/>
  <c r="E310" i="9"/>
  <c r="E309" i="9"/>
  <c r="E299" i="9"/>
  <c r="E295" i="9"/>
  <c r="E289" i="9"/>
  <c r="E284" i="9"/>
  <c r="E279" i="9"/>
  <c r="E274" i="9"/>
  <c r="E269" i="9"/>
  <c r="E264" i="9"/>
  <c r="E257" i="9"/>
  <c r="E252" i="9"/>
  <c r="E247" i="9"/>
  <c r="E242" i="9"/>
  <c r="E237" i="9"/>
  <c r="E232" i="9"/>
  <c r="E227" i="9"/>
  <c r="E221" i="9"/>
  <c r="E216" i="9"/>
  <c r="E211" i="9"/>
  <c r="F210" i="9"/>
  <c r="F209" i="9" s="1"/>
  <c r="E204" i="9"/>
  <c r="F203" i="9"/>
  <c r="E198" i="9"/>
  <c r="E193" i="9"/>
  <c r="E192" i="9"/>
  <c r="E191" i="9"/>
  <c r="E185" i="9"/>
  <c r="E184" i="9" s="1"/>
  <c r="E176" i="9"/>
  <c r="E171" i="9"/>
  <c r="E170" i="9" s="1"/>
  <c r="E166" i="9"/>
  <c r="E131" i="9"/>
  <c r="E130" i="9" s="1"/>
  <c r="E129" i="9" s="1"/>
  <c r="E128" i="9" s="1"/>
  <c r="E105" i="9"/>
  <c r="E102" i="9" s="1"/>
  <c r="F102" i="9"/>
  <c r="E97" i="9"/>
  <c r="E96" i="9" s="1"/>
  <c r="E89" i="9"/>
  <c r="E88" i="9" s="1"/>
  <c r="E87" i="9" s="1"/>
  <c r="E86" i="9"/>
  <c r="F85" i="9"/>
  <c r="F84" i="9"/>
  <c r="E78" i="9"/>
  <c r="E74" i="9"/>
  <c r="E70" i="9"/>
  <c r="E66" i="9"/>
  <c r="F65" i="9"/>
  <c r="F64" i="9" s="1"/>
  <c r="E55" i="9"/>
  <c r="E54" i="9" s="1"/>
  <c r="E49" i="9"/>
  <c r="E44" i="9"/>
  <c r="E39" i="9"/>
  <c r="E31" i="9"/>
  <c r="E30" i="9"/>
  <c r="E29" i="9" s="1"/>
  <c r="F27" i="9"/>
  <c r="E27" i="9"/>
  <c r="F26" i="9"/>
  <c r="F25" i="9"/>
  <c r="D22" i="9"/>
  <c r="D19" i="9"/>
  <c r="E22" i="9" l="1"/>
  <c r="E136" i="9"/>
  <c r="E210" i="9"/>
  <c r="E209" i="9" s="1"/>
  <c r="E307" i="9"/>
  <c r="E306" i="9" s="1"/>
  <c r="E65" i="9"/>
  <c r="F315" i="9"/>
  <c r="E203" i="9"/>
  <c r="F196" i="9"/>
  <c r="F195" i="9" s="1"/>
  <c r="F189" i="9" s="1"/>
  <c r="E197" i="9"/>
  <c r="F82" i="9"/>
  <c r="E315" i="9"/>
  <c r="E321" i="9"/>
  <c r="E334" i="9"/>
  <c r="E333" i="9" s="1"/>
  <c r="E327" i="9"/>
  <c r="E19" i="9"/>
  <c r="E294" i="9"/>
  <c r="E82" i="9"/>
  <c r="E23" i="9"/>
  <c r="E20" i="9"/>
  <c r="E28" i="9"/>
  <c r="E21" i="9"/>
  <c r="E37" i="9"/>
  <c r="E36" i="9" s="1"/>
  <c r="E38" i="9"/>
  <c r="E263" i="9"/>
  <c r="E64" i="9"/>
  <c r="E95" i="9"/>
  <c r="E165" i="9"/>
  <c r="E305" i="9" l="1"/>
  <c r="E304" i="9" s="1"/>
  <c r="E332" i="9"/>
  <c r="E196" i="9"/>
  <c r="E262" i="9"/>
  <c r="D180" i="9"/>
  <c r="D136" i="9" s="1"/>
  <c r="E320" i="9"/>
  <c r="E35" i="9"/>
  <c r="D21" i="9"/>
  <c r="D20" i="9"/>
  <c r="E94" i="9"/>
  <c r="E195" i="9" l="1"/>
  <c r="E194" i="9" s="1"/>
  <c r="D175" i="9"/>
  <c r="E189" i="9"/>
  <c r="D135" i="9" l="1"/>
  <c r="E16" i="9"/>
  <c r="D127" i="9" l="1"/>
  <c r="E175" i="9" l="1"/>
  <c r="E135" i="9"/>
  <c r="E127" i="9" l="1"/>
</calcChain>
</file>

<file path=xl/sharedStrings.xml><?xml version="1.0" encoding="utf-8"?>
<sst xmlns="http://schemas.openxmlformats.org/spreadsheetml/2006/main" count="521" uniqueCount="165">
  <si>
    <t>к решению Воронежской</t>
  </si>
  <si>
    <t>городской Думы</t>
  </si>
  <si>
    <t>тыс. рублей</t>
  </si>
  <si>
    <t xml:space="preserve"> № п/п</t>
  </si>
  <si>
    <t>Наименование объекта</t>
  </si>
  <si>
    <t>Раздел, подраздел</t>
  </si>
  <si>
    <t>ВСЕГО</t>
  </si>
  <si>
    <t xml:space="preserve">Управление имущественных и земельных отношений </t>
  </si>
  <si>
    <t>в том числе за счет средств:</t>
  </si>
  <si>
    <t>федерального бюджета</t>
  </si>
  <si>
    <t>бюджета Воронежской области</t>
  </si>
  <si>
    <t>межбюджетного трансферта из бюджета городского округа</t>
  </si>
  <si>
    <t>бюджета городского округа</t>
  </si>
  <si>
    <t>Управление жилищно-коммунального хозяйства</t>
  </si>
  <si>
    <t>0400</t>
  </si>
  <si>
    <t>0412</t>
  </si>
  <si>
    <t xml:space="preserve">Муниципальная программа "Обеспечение коммунальными услугами населения городского округа город Воронеж"                                               </t>
  </si>
  <si>
    <r>
      <t>Основное  мероприятие «Строительство, реконструкция и капитальный ремонт объектов коммунальной инфраструктуры»</t>
    </r>
    <r>
      <rPr>
        <sz val="14"/>
        <rFont val="Times New Roman"/>
        <family val="1"/>
        <charset val="204"/>
      </rPr>
      <t xml:space="preserve"> </t>
    </r>
  </si>
  <si>
    <t>1</t>
  </si>
  <si>
    <t>2</t>
  </si>
  <si>
    <t>3</t>
  </si>
  <si>
    <t>4</t>
  </si>
  <si>
    <t xml:space="preserve">Жилищно-коммунальное хозяйство                </t>
  </si>
  <si>
    <t>0500</t>
  </si>
  <si>
    <t>0505</t>
  </si>
  <si>
    <t>7</t>
  </si>
  <si>
    <t>8</t>
  </si>
  <si>
    <t>9</t>
  </si>
  <si>
    <t xml:space="preserve">Управление жилищных отношений </t>
  </si>
  <si>
    <t>0501</t>
  </si>
  <si>
    <r>
      <t xml:space="preserve"> </t>
    </r>
    <r>
      <rPr>
        <b/>
        <sz val="13"/>
        <rFont val="Times New Roman"/>
        <family val="1"/>
        <charset val="204"/>
      </rPr>
      <t>Муниципальная программа городского округа город Воронеж "Обеспечение доступным и комфортным жильём населения городского округа город Воронеж"</t>
    </r>
    <r>
      <rPr>
        <sz val="13"/>
        <rFont val="Times New Roman"/>
        <family val="1"/>
        <charset val="204"/>
      </rPr>
      <t xml:space="preserve">                                                   </t>
    </r>
  </si>
  <si>
    <t xml:space="preserve"> Подпрограмма "Переселение граждан из аварийного жилищного фонда"</t>
  </si>
  <si>
    <t>Социальная политика</t>
  </si>
  <si>
    <t>1000</t>
  </si>
  <si>
    <t xml:space="preserve">Муниципальная программа городского округа город Воронеж "Обеспечение доступным и комфортным жильём населения городского округа город Воронеж"                                                                                              </t>
  </si>
  <si>
    <t>Основное мероприятие "Обеспечение жильем молодых семей"</t>
  </si>
  <si>
    <t xml:space="preserve"> Образование </t>
  </si>
  <si>
    <t>0700</t>
  </si>
  <si>
    <t>Муниципальная программа городского округа город Воронеж "Развитие образования"</t>
  </si>
  <si>
    <t>0709</t>
  </si>
  <si>
    <t xml:space="preserve">Подпрограмма «Развитие дошкольного образования» </t>
  </si>
  <si>
    <t>Охрана окружающей среды</t>
  </si>
  <si>
    <t>0600</t>
  </si>
  <si>
    <t xml:space="preserve"> Муниципальная программа "Охрана окружающей среды"</t>
  </si>
  <si>
    <t>0605</t>
  </si>
  <si>
    <t>Создание многофункционального парка и обустройство экологической тропы на территории особо охраняемой природной территории "Воронежская нагорная дубрава" (включая ПИР)</t>
  </si>
  <si>
    <t>0603</t>
  </si>
  <si>
    <t>Управление строительной политики</t>
  </si>
  <si>
    <t xml:space="preserve">Муниципальная программа "Обеспечение коммунальными услугами населения городского округа город Воронеж"                         </t>
  </si>
  <si>
    <t>Подпрограмма «Чистая вода»</t>
  </si>
  <si>
    <t>5</t>
  </si>
  <si>
    <t>Региональный проект "Жилье"</t>
  </si>
  <si>
    <t>Детский сад на 300 мест по ул. Артамонова в г. Воронеж</t>
  </si>
  <si>
    <t>6</t>
  </si>
  <si>
    <t>Образовательный центр на 2860 мест на Московском проспекте, г. Воронеж (включая ПИР)</t>
  </si>
  <si>
    <t xml:space="preserve">Физическая культура и спорт </t>
  </si>
  <si>
    <t>1100</t>
  </si>
  <si>
    <t>Муниципальная  программа  городского округа город Воронеж "Развитие физической культуры и спорта"</t>
  </si>
  <si>
    <t>1105</t>
  </si>
  <si>
    <t xml:space="preserve">Основное мероприятие «Строительство и реконструкция физкультурно-спортивных сооружений на территории городского округа город Воронеж» </t>
  </si>
  <si>
    <t>12</t>
  </si>
  <si>
    <t>13</t>
  </si>
  <si>
    <t>14</t>
  </si>
  <si>
    <t>Управление дорожного хозяйства</t>
  </si>
  <si>
    <t xml:space="preserve">Муниципальная программа городского округа город Воронеж «Развитие транспортной системы»                                          </t>
  </si>
  <si>
    <t>Строительство и реконструкция объектов дошкольного образования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</si>
  <si>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</si>
  <si>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Мероприятия по созданию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</si>
  <si>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Строительство пристройки к функционирующему детскому саду МБДОУ «Центр развития ребенка - детский сад № 138», г. Воронеж, ул. Лизюкова, 41 (включая ПИР)</t>
  </si>
  <si>
    <t>Строительство пристройки к  функционирующему детскому саду МБДОУ «Детский сад № 69», г. Воронеж, ул. Попова, д. 2 (включая ПИР)</t>
  </si>
  <si>
    <t>Строительство пристройки к  функционирующему детскому саду МБДОУ «Детский сад общеразвивающего вида № 185», г. Воронеж, ул. 45 Стрелковой Дивизии, д. 281 (включая ПИР)</t>
  </si>
  <si>
    <t>Строительство пристройки к  функционирующему детскому саду МБДОУ «Центр развития ребенка - детский сад № 73», г. Воронеж, ул. Ульяновская, д. 31 (включая ПИР)</t>
  </si>
  <si>
    <t>Строительство пристройки к МБОУ гимназия «УВК № 1» структурное подразделение детский сад, г. Воронеж, ул. Беговая, д. 164 (включая ПИР)</t>
  </si>
  <si>
    <t>Строительство пристройки к  функционирующему детскому саду МБДОУ «Детский сад общеразвивающего вида № 142», г. Воронеж, ул. Глинки, д. 11 (включая ПИР)</t>
  </si>
  <si>
    <t>Строительство пристройки к функционирующему детскому саду МБДОУ «Детский сад комбинированного вида № 167», г. Воронеж, ул. Теплоэнергетиков, д. 21 (включая ПИР)</t>
  </si>
  <si>
    <t>Строительство пристройки  к функционирующему детскому саду МБДОУ «Детский сад  № 119», г. Воронеж, ул. Тепличная, д. 18 (включая ПИР)</t>
  </si>
  <si>
    <t>Строительство детского сада на 280 мест в  мкр. Репное городского округа город Воронеж (включая ПИР)</t>
  </si>
  <si>
    <t>Строительство детского сада на 300 мест в мкр. Шилово г.о.г. Воронеж (включая ПИР)</t>
  </si>
  <si>
    <t>Подпрограмма "Развитие общего и дополнительного образования"</t>
  </si>
  <si>
    <t>Региональный проект «Современная школа»</t>
  </si>
  <si>
    <t>Другие вопросы в области физической культуры и спорта</t>
  </si>
  <si>
    <t>10</t>
  </si>
  <si>
    <t>Главный распорядитель бюджетных средств</t>
  </si>
  <si>
    <t xml:space="preserve">Культура  </t>
  </si>
  <si>
    <t>0804</t>
  </si>
  <si>
    <t>I.</t>
  </si>
  <si>
    <t>II.</t>
  </si>
  <si>
    <t>III.</t>
  </si>
  <si>
    <t>IV.</t>
  </si>
  <si>
    <t>0800</t>
  </si>
  <si>
    <t>11</t>
  </si>
  <si>
    <t>15</t>
  </si>
  <si>
    <t>16</t>
  </si>
  <si>
    <t>17</t>
  </si>
  <si>
    <t>18</t>
  </si>
  <si>
    <t>19</t>
  </si>
  <si>
    <t>20</t>
  </si>
  <si>
    <t>21</t>
  </si>
  <si>
    <t>22</t>
  </si>
  <si>
    <t>Подпрограмма "Сохранение и развитие культуры и искусства"</t>
  </si>
  <si>
    <t>Глава городского округа
город Воронеж</t>
  </si>
  <si>
    <t>В.Ю. Кстенин</t>
  </si>
  <si>
    <t>В.Ф. Ходырев</t>
  </si>
  <si>
    <t>от_________________ № ______</t>
  </si>
  <si>
    <t xml:space="preserve">Национальная экономика           </t>
  </si>
  <si>
    <t>Другие вопросы в области национальной экономики</t>
  </si>
  <si>
    <t>город Воронеж</t>
  </si>
  <si>
    <t>Председатель Воронежской</t>
  </si>
  <si>
    <t>Строительство и реконструкция объектов общего и дополнительного образования</t>
  </si>
  <si>
    <t xml:space="preserve">Подпрограмма «Развитие дорожного хозяйства» </t>
  </si>
  <si>
    <t>Жилищное хозяйство</t>
  </si>
  <si>
    <t xml:space="preserve">Другие вопросы в области жилищно-коммунального хозяйства                </t>
  </si>
  <si>
    <t>Другие вопросы в области образования</t>
  </si>
  <si>
    <t>Другие вопросы в области культуры</t>
  </si>
  <si>
    <t>Муниципальная программа городского округа город Воронеж "Развитие культуры"</t>
  </si>
  <si>
    <t>Охрана семьи и детства</t>
  </si>
  <si>
    <t>1004</t>
  </si>
  <si>
    <t>Реконструкция II очереди Воронежского центрального парка с ливневым коллектором в г. Воронеже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</si>
  <si>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</si>
  <si>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Плановый период</t>
  </si>
  <si>
    <t>Приложение № 13</t>
  </si>
  <si>
    <t>Общеобразовательная школа на 1500 мест по ул. Остужева в г. Воронеже</t>
  </si>
  <si>
    <t>областного бюджета</t>
  </si>
  <si>
    <t>Строительство футбольного поля в мкр. Никольское (г. Воронеж, ул. Дубянского)</t>
  </si>
  <si>
    <t>Строительство автомобильной дороги от ул. Шишкова до ул. Тимизярева</t>
  </si>
  <si>
    <t>0409</t>
  </si>
  <si>
    <t>Дорожное хозяйство (дорожные фонды)</t>
  </si>
  <si>
    <t>Строительство блочно-модульной котельной  по пер. Педагогический, 14/1 в г. Воронеже</t>
  </si>
  <si>
    <t>Реконструкция ВПС-9</t>
  </si>
  <si>
    <t>Пристройка к МБОУ СОШ № 77 по пер. Звездный, 2 (Масловка)</t>
  </si>
  <si>
    <t>Инфраструктурный проект, реализуемый в целях обеспечения связанного с ним инвестиционного проекта «Комплексная жилая застройка по ул. Шишкова, ул. Загоровского, Московскому проспекту и ул. Ломоносова в г. Воронеже»</t>
  </si>
  <si>
    <t>Строительство автомобильной дороги от ул. Шишкова до ул. Тимирязева (включая ПИР)</t>
  </si>
  <si>
    <t>Строительство объекта: Автомобильная дорога от ул. Загоровского в направлении автомобильной дороги по ул. Ломоносова в г. Воронеж (включая ПИР)</t>
  </si>
  <si>
    <t>Строительство надземных пешеходных переходов (с лифтами) на автомобильной дороге от ул. Шишкова до ул. Тимирязева (включая ПИР)</t>
  </si>
  <si>
    <t>Комплексная жилая застройка по ул. Острогожская в р.п. Шилово  г. Воронежа. Магистральная улица районного значения между кварталами AI-AV (включая ПИР)</t>
  </si>
  <si>
    <t>Комплекс мероприятий по обеспечению инженерной инфраструктурой для ВПС-21</t>
  </si>
  <si>
    <t>Строительство ВПС-21</t>
  </si>
  <si>
    <t>Инфраструктурный проект «Комплексная  жилая застройка территорий  «Ленинградский квартал»  и «Озерки» в г. Воронеж</t>
  </si>
  <si>
    <t>Общеобразовательная школа на 1600 мест по ул. Домостроителей, 30а</t>
  </si>
  <si>
    <t>Реконструкция МБОУ СОШ № 45 по ул. 9 Января, 46, г. Воронеж (включая ПИР)</t>
  </si>
  <si>
    <t>Строительство автомобильной дороги по ул. Острогожская</t>
  </si>
  <si>
    <t>Строительство надземных пешеходных переходов (с лифтами) над автомобильной дорогой от ул. Шишкова до ул. Тимирязева</t>
  </si>
  <si>
    <t>Реконструкция ВПС-9 и комплекс мероприятий по обеспечению инженерной инфраструктуры для ВПС-21</t>
  </si>
  <si>
    <t>Строительство двух водопроводных линий и напорных канализационных линий по ул. Изыскателей</t>
  </si>
  <si>
    <t>ПИР. Строительство двух водопроводных линий Д=400 мм по ул. Изыскателей до точек врезки в водовод Д1000 мм в районе ул. Куйбышева L~1300 м.п., каждая</t>
  </si>
  <si>
    <t>ПИР. Строительство напорных канализационных линий Д=500 мм L≈7000 м.п. каждая, по ул. Изыскателей, Беломорская, Калининградская, Планетная, Богатырская до разгрузочной камеры на канализационном коллекторе Д-1000 мм по
 ул. Землячки</t>
  </si>
  <si>
    <t>Физкультурно-оздоровительный комплекс на территории МБОУ СОШ № 4 (Бульвар Пионеров, 14)</t>
  </si>
  <si>
    <t>«Музей Воздушно-Десантных войск» в г. Воронеже по адресу: ул. Генерала Лизюкова, 42в</t>
  </si>
  <si>
    <t>Школа по ул. Покровская, 18/5 в г. Воронеж  (ЖК «Каштановый»)</t>
  </si>
  <si>
    <t>Общеобразовательная школа на 1575 мест по ул. Шишкова - ул. Загоровского в  г. Воронеже</t>
  </si>
  <si>
    <t>Детское дошкольное учреждение на 600 мест по Московскому проспекту  в г. Воронеже (включая ПИР)</t>
  </si>
  <si>
    <t>?????????????????? ОБЪЕКТЫ ВОДОСНАБЖЕНИЯ</t>
  </si>
  <si>
    <t>Реконструкция и строительство объектов водоснабжения в мкр. Краснолесный г. Воронеж</t>
  </si>
  <si>
    <t>Реконструкция и строительство объектов водоотведения в мкр. Краснолесный г. Воронеж</t>
  </si>
  <si>
    <t>Строительство объектов водоотведения в квартале, прилегающем к ул. 20 лет Октября г. Воронеж</t>
  </si>
  <si>
    <t>Строительство объектов водоотведения в мкр. Репное г.Воронеж</t>
  </si>
  <si>
    <t>Строительство сетей централизованного водоснабжения в гмкр. Сомово (Дачный проспект и ул. Садовая)</t>
  </si>
  <si>
    <t>Канализование мкр. Алексеевка</t>
  </si>
  <si>
    <t>Канализование гмкр. Боровое (II очередь)</t>
  </si>
  <si>
    <t>ГОРОДСКАЯ АДРЕСНАЯ ИНВЕСТИЦИОННАЯ ПРОГРАММА 
НА ПЛАНОВЫЙ ПЕРИОД 2024 И 2025 ГОДОВ</t>
  </si>
  <si>
    <t>Строительство объекта: Сети ливневой канализации в квартале, ограниченном ул. Шишкова, Московский проспект, ул. Ломоносова, ул. Тимирязева, набережной Максима Горького, ул. Бурденко с КНС в г. Воронеж (включая ПИР)</t>
  </si>
  <si>
    <t xml:space="preserve">Реконструкция котельной по ул. Туполева, 31 с целью технологического присоединения  системы теплоснабжения жилого квартала, ограниченного улицами Волгоградская, Туполева, Баррикадная в  г. Воронеже </t>
  </si>
  <si>
    <t xml:space="preserve">2024 год </t>
  </si>
  <si>
    <t xml:space="preserve">2025 год </t>
  </si>
  <si>
    <t>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</si>
</sst>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#,##0.0"/>
    <numFmt numFmtId="166" formatCode="#,##0.00000"/>
    <numFmt numFmtId="167" formatCode="#,##0.0000"/>
    <numFmt numFmtId="168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7" fillId="0" borderId="0"/>
    <xf numFmtId="0" fontId="17" fillId="0" borderId="0"/>
  </cellStyleXfs>
  <cellXfs count="126">
    <xf numFmtId="0" fontId="0" fillId="0" borderId="0" xfId="0"/>
    <xf numFmtId="49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0" fontId="7" fillId="2" borderId="1" xfId="1" applyNumberFormat="1" applyFont="1" applyFill="1" applyBorder="1" applyAlignment="1" applyProtection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49" fontId="9" fillId="2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 applyProtection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2" fontId="3" fillId="2" borderId="0" xfId="1" applyNumberFormat="1" applyFont="1" applyFill="1" applyAlignment="1">
      <alignment horizontal="center" vertical="center" wrapText="1"/>
    </xf>
    <xf numFmtId="0" fontId="5" fillId="2" borderId="0" xfId="1" applyNumberFormat="1" applyFont="1" applyFill="1" applyBorder="1" applyAlignment="1" applyProtection="1">
      <alignment horizontal="center" vertical="center" wrapText="1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3" fillId="2" borderId="0" xfId="1" applyFont="1" applyFill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3" fontId="3" fillId="2" borderId="1" xfId="1" applyNumberFormat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 wrapText="1"/>
    </xf>
    <xf numFmtId="49" fontId="3" fillId="3" borderId="0" xfId="0" applyNumberFormat="1" applyFont="1" applyFill="1" applyAlignment="1">
      <alignment horizontal="center" vertical="top" wrapText="1"/>
    </xf>
    <xf numFmtId="0" fontId="3" fillId="3" borderId="0" xfId="0" applyFont="1" applyFill="1" applyAlignment="1">
      <alignment horizontal="center" vertical="top" wrapText="1"/>
    </xf>
    <xf numFmtId="165" fontId="9" fillId="3" borderId="0" xfId="0" applyNumberFormat="1" applyFont="1" applyFill="1" applyAlignment="1">
      <alignment horizontal="center" vertical="top" wrapText="1"/>
    </xf>
    <xf numFmtId="3" fontId="9" fillId="3" borderId="0" xfId="0" applyNumberFormat="1" applyFont="1" applyFill="1" applyAlignment="1">
      <alignment horizontal="center" vertical="top" wrapText="1"/>
    </xf>
    <xf numFmtId="4" fontId="9" fillId="3" borderId="0" xfId="0" applyNumberFormat="1" applyFont="1" applyFill="1" applyAlignment="1">
      <alignment horizontal="center" vertical="top" wrapText="1"/>
    </xf>
    <xf numFmtId="3" fontId="3" fillId="3" borderId="0" xfId="0" applyNumberFormat="1" applyFont="1" applyFill="1" applyAlignment="1">
      <alignment horizontal="center" vertical="top" wrapText="1"/>
    </xf>
    <xf numFmtId="3" fontId="3" fillId="3" borderId="0" xfId="0" applyNumberFormat="1" applyFont="1" applyFill="1" applyAlignment="1">
      <alignment horizontal="left" vertical="top" wrapText="1"/>
    </xf>
    <xf numFmtId="49" fontId="4" fillId="3" borderId="0" xfId="0" applyNumberFormat="1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6" fontId="4" fillId="3" borderId="0" xfId="0" applyNumberFormat="1" applyFont="1" applyFill="1" applyBorder="1" applyAlignment="1">
      <alignment horizontal="center" vertical="top" wrapText="1"/>
    </xf>
    <xf numFmtId="4" fontId="3" fillId="2" borderId="0" xfId="0" applyNumberFormat="1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49" fontId="15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3" fontId="16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right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65" fontId="3" fillId="2" borderId="0" xfId="1" applyNumberFormat="1" applyFont="1" applyFill="1" applyAlignment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3" fontId="6" fillId="2" borderId="1" xfId="1" applyNumberFormat="1" applyFont="1" applyFill="1" applyBorder="1" applyAlignment="1" applyProtection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165" fontId="4" fillId="2" borderId="0" xfId="1" applyNumberFormat="1" applyFont="1" applyFill="1" applyAlignment="1">
      <alignment horizontal="center" vertical="center" wrapText="1"/>
    </xf>
    <xf numFmtId="166" fontId="3" fillId="2" borderId="0" xfId="1" applyNumberFormat="1" applyFont="1" applyFill="1" applyAlignment="1">
      <alignment horizontal="center" vertical="center" wrapText="1"/>
    </xf>
    <xf numFmtId="165" fontId="8" fillId="2" borderId="0" xfId="1" applyNumberFormat="1" applyFont="1" applyFill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49" fontId="3" fillId="2" borderId="0" xfId="0" applyNumberFormat="1" applyFont="1" applyFill="1" applyBorder="1" applyAlignment="1">
      <alignment horizontal="center" vertical="top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left" vertical="top" wrapText="1"/>
    </xf>
    <xf numFmtId="49" fontId="4" fillId="3" borderId="0" xfId="0" applyNumberFormat="1" applyFont="1" applyFill="1" applyAlignment="1">
      <alignment horizontal="right" vertical="top" wrapText="1"/>
    </xf>
    <xf numFmtId="0" fontId="4" fillId="2" borderId="1" xfId="1" applyNumberFormat="1" applyFont="1" applyFill="1" applyBorder="1" applyAlignment="1" applyProtection="1">
      <alignment horizontal="center" vertical="center" wrapText="1"/>
    </xf>
    <xf numFmtId="0" fontId="4" fillId="3" borderId="0" xfId="0" applyNumberFormat="1" applyFont="1" applyFill="1" applyBorder="1" applyAlignment="1" applyProtection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8" fontId="4" fillId="2" borderId="0" xfId="1" applyNumberFormat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NumberFormat="1" applyFont="1" applyFill="1" applyBorder="1" applyAlignment="1" applyProtection="1">
      <alignment horizontal="center" vertical="center" wrapText="1"/>
    </xf>
    <xf numFmtId="0" fontId="5" fillId="3" borderId="0" xfId="0" applyNumberFormat="1" applyFont="1" applyFill="1" applyBorder="1" applyAlignment="1" applyProtection="1">
      <alignment horizontal="center"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6" fontId="4" fillId="0" borderId="0" xfId="1" applyNumberFormat="1" applyFont="1" applyFill="1" applyBorder="1" applyAlignment="1" applyProtection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Alignment="1">
      <alignment horizontal="center" vertical="center" wrapText="1"/>
    </xf>
    <xf numFmtId="166" fontId="9" fillId="0" borderId="0" xfId="0" applyNumberFormat="1" applyFont="1" applyFill="1" applyAlignment="1">
      <alignment horizontal="center" vertical="top" wrapText="1"/>
    </xf>
    <xf numFmtId="166" fontId="3" fillId="0" borderId="0" xfId="0" applyNumberFormat="1" applyFont="1" applyFill="1" applyAlignment="1">
      <alignment horizontal="center" vertical="top" wrapText="1"/>
    </xf>
    <xf numFmtId="166" fontId="3" fillId="0" borderId="0" xfId="0" applyNumberFormat="1" applyFont="1" applyFill="1" applyBorder="1" applyAlignment="1">
      <alignment horizontal="center" vertical="top" wrapText="1"/>
    </xf>
    <xf numFmtId="166" fontId="4" fillId="0" borderId="1" xfId="1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166" fontId="4" fillId="0" borderId="0" xfId="1" applyNumberFormat="1" applyFont="1" applyFill="1" applyBorder="1" applyAlignment="1">
      <alignment horizontal="center" vertical="center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 applyProtection="1">
      <alignment horizontal="right" vertical="center" wrapText="1"/>
    </xf>
    <xf numFmtId="0" fontId="5" fillId="3" borderId="0" xfId="0" applyNumberFormat="1" applyFont="1" applyFill="1" applyBorder="1" applyAlignment="1" applyProtection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 applyProtection="1">
      <alignment horizontal="right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3" fontId="4" fillId="2" borderId="1" xfId="1" applyNumberFormat="1" applyFont="1" applyFill="1" applyBorder="1" applyAlignment="1" applyProtection="1">
      <alignment horizontal="center" vertical="center" wrapText="1"/>
    </xf>
    <xf numFmtId="0" fontId="4" fillId="3" borderId="0" xfId="0" applyFont="1" applyFill="1" applyAlignment="1">
      <alignment horizontal="left" vertical="top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left" vertical="top" wrapText="1"/>
    </xf>
    <xf numFmtId="49" fontId="4" fillId="3" borderId="0" xfId="0" applyNumberFormat="1" applyFont="1" applyFill="1" applyAlignment="1">
      <alignment horizontal="right" vertical="top" wrapText="1"/>
    </xf>
  </cellXfs>
  <cellStyles count="6">
    <cellStyle name="Excel Built-in Normal" xfId="4"/>
    <cellStyle name="Excel Built-in Normal 1" xfId="5"/>
    <cellStyle name="Денежный 2" xfId="3"/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9"/>
  <sheetViews>
    <sheetView showZeros="0" tabSelected="1" view="pageBreakPreview" topLeftCell="A318" zoomScale="80" zoomScaleNormal="70" zoomScaleSheetLayoutView="80" workbookViewId="0">
      <selection activeCell="A327" sqref="A327"/>
    </sheetView>
  </sheetViews>
  <sheetFormatPr defaultColWidth="9.140625" defaultRowHeight="16.5" x14ac:dyDescent="0.25"/>
  <cols>
    <col min="1" max="1" width="5.28515625" style="4" customWidth="1"/>
    <col min="2" max="2" width="68" style="19" customWidth="1"/>
    <col min="3" max="3" width="10.5703125" style="19" customWidth="1"/>
    <col min="4" max="5" width="20.140625" style="99" customWidth="1"/>
    <col min="6" max="6" width="21.140625" style="5" customWidth="1"/>
    <col min="7" max="8" width="18.42578125" style="19" customWidth="1"/>
    <col min="9" max="9" width="29" style="19" customWidth="1"/>
    <col min="10" max="17" width="18.42578125" style="19" customWidth="1"/>
    <col min="18" max="16384" width="9.140625" style="19"/>
  </cols>
  <sheetData>
    <row r="1" spans="1:9" ht="16.5" hidden="1" customHeight="1" x14ac:dyDescent="0.25">
      <c r="A1" s="1"/>
      <c r="B1" s="2"/>
      <c r="C1" s="2"/>
      <c r="D1" s="88"/>
      <c r="E1" s="88"/>
      <c r="F1" s="3"/>
    </row>
    <row r="2" spans="1:9" ht="16.5" customHeight="1" x14ac:dyDescent="0.25">
      <c r="A2" s="2"/>
      <c r="B2" s="109"/>
      <c r="C2" s="109"/>
      <c r="D2" s="110"/>
      <c r="E2" s="114" t="s">
        <v>120</v>
      </c>
      <c r="F2" s="114"/>
      <c r="G2" s="82"/>
    </row>
    <row r="3" spans="1:9" ht="16.5" customHeight="1" x14ac:dyDescent="0.25">
      <c r="A3" s="2"/>
      <c r="B3" s="109"/>
      <c r="C3" s="109"/>
      <c r="D3" s="110"/>
      <c r="E3" s="114" t="s">
        <v>0</v>
      </c>
      <c r="F3" s="114"/>
      <c r="G3" s="82"/>
    </row>
    <row r="4" spans="1:9" ht="16.5" customHeight="1" x14ac:dyDescent="0.25">
      <c r="A4" s="2"/>
      <c r="B4" s="109"/>
      <c r="C4" s="109"/>
      <c r="D4" s="110"/>
      <c r="E4" s="114" t="s">
        <v>1</v>
      </c>
      <c r="F4" s="114"/>
      <c r="G4" s="82"/>
    </row>
    <row r="5" spans="1:9" ht="24" customHeight="1" x14ac:dyDescent="0.25">
      <c r="A5" s="1"/>
      <c r="B5" s="2"/>
      <c r="C5" s="2"/>
      <c r="D5" s="88"/>
      <c r="E5" s="114" t="s">
        <v>103</v>
      </c>
      <c r="F5" s="114"/>
      <c r="G5" s="82"/>
    </row>
    <row r="6" spans="1:9" hidden="1" x14ac:dyDescent="0.25">
      <c r="A6" s="1"/>
      <c r="B6" s="2"/>
      <c r="C6" s="2"/>
      <c r="D6" s="110"/>
      <c r="E6" s="110"/>
      <c r="F6" s="2"/>
    </row>
    <row r="7" spans="1:9" hidden="1" x14ac:dyDescent="0.25">
      <c r="A7" s="86"/>
      <c r="B7" s="86"/>
      <c r="C7" s="86"/>
      <c r="D7" s="89"/>
      <c r="E7" s="89"/>
      <c r="F7" s="17"/>
    </row>
    <row r="8" spans="1:9" x14ac:dyDescent="0.25">
      <c r="A8" s="1"/>
      <c r="B8" s="2"/>
      <c r="C8" s="2"/>
      <c r="D8" s="88"/>
      <c r="E8" s="88"/>
      <c r="F8" s="2"/>
    </row>
    <row r="9" spans="1:9" ht="0.6" customHeight="1" x14ac:dyDescent="0.25">
      <c r="A9" s="16"/>
      <c r="B9" s="115"/>
      <c r="C9" s="116"/>
      <c r="D9" s="116"/>
      <c r="E9" s="116"/>
      <c r="F9" s="116"/>
    </row>
    <row r="10" spans="1:9" ht="54" customHeight="1" x14ac:dyDescent="0.25">
      <c r="A10" s="113" t="s">
        <v>159</v>
      </c>
      <c r="B10" s="113"/>
      <c r="C10" s="113"/>
      <c r="D10" s="113"/>
      <c r="E10" s="113"/>
      <c r="F10" s="113"/>
      <c r="G10" s="87"/>
      <c r="H10" s="87"/>
      <c r="I10" s="80"/>
    </row>
    <row r="11" spans="1:9" ht="9.75" hidden="1" customHeight="1" x14ac:dyDescent="0.25">
      <c r="A11" s="2"/>
      <c r="B11" s="3"/>
      <c r="C11" s="111"/>
      <c r="D11" s="110"/>
      <c r="E11" s="110"/>
      <c r="F11" s="3"/>
    </row>
    <row r="12" spans="1:9" ht="16.5" customHeight="1" x14ac:dyDescent="0.25">
      <c r="A12" s="117" t="s">
        <v>2</v>
      </c>
      <c r="B12" s="117"/>
      <c r="C12" s="117"/>
      <c r="D12" s="117"/>
      <c r="E12" s="117"/>
      <c r="F12" s="117"/>
    </row>
    <row r="13" spans="1:9" ht="16.5" customHeight="1" x14ac:dyDescent="0.25">
      <c r="A13" s="112"/>
      <c r="B13" s="112"/>
      <c r="C13" s="112"/>
      <c r="D13" s="112"/>
      <c r="E13" s="112"/>
      <c r="F13" s="112"/>
    </row>
    <row r="14" spans="1:9" ht="21.75" customHeight="1" x14ac:dyDescent="0.25">
      <c r="A14" s="118" t="s">
        <v>3</v>
      </c>
      <c r="B14" s="118" t="s">
        <v>4</v>
      </c>
      <c r="C14" s="119" t="s">
        <v>5</v>
      </c>
      <c r="D14" s="120" t="s">
        <v>119</v>
      </c>
      <c r="E14" s="120"/>
      <c r="F14" s="121" t="s">
        <v>82</v>
      </c>
    </row>
    <row r="15" spans="1:9" ht="49.5" customHeight="1" x14ac:dyDescent="0.25">
      <c r="A15" s="118"/>
      <c r="B15" s="118"/>
      <c r="C15" s="119"/>
      <c r="D15" s="103" t="s">
        <v>162</v>
      </c>
      <c r="E15" s="103" t="s">
        <v>163</v>
      </c>
      <c r="F15" s="121"/>
    </row>
    <row r="16" spans="1:9" ht="16.5" customHeight="1" x14ac:dyDescent="0.25">
      <c r="A16" s="57"/>
      <c r="B16" s="79" t="s">
        <v>6</v>
      </c>
      <c r="C16" s="70"/>
      <c r="D16" s="107">
        <f>D23+D82+D189+D307+D315+D327+D94</f>
        <v>7647630.0182000007</v>
      </c>
      <c r="E16" s="90">
        <f>E23+E82+E189+E307+E315+E327+E94</f>
        <v>887982.22453999985</v>
      </c>
      <c r="F16" s="70"/>
    </row>
    <row r="17" spans="1:11" ht="13.5" hidden="1" customHeight="1" x14ac:dyDescent="0.25">
      <c r="A17" s="123" t="s">
        <v>7</v>
      </c>
      <c r="B17" s="123"/>
      <c r="C17" s="123"/>
      <c r="D17" s="123"/>
      <c r="E17" s="123"/>
      <c r="F17" s="123"/>
    </row>
    <row r="18" spans="1:11" ht="18.75" customHeight="1" x14ac:dyDescent="0.25">
      <c r="A18" s="57"/>
      <c r="B18" s="60" t="s">
        <v>8</v>
      </c>
      <c r="C18" s="57"/>
      <c r="D18" s="91"/>
      <c r="E18" s="91"/>
      <c r="F18" s="70"/>
    </row>
    <row r="19" spans="1:11" ht="18.75" customHeight="1" x14ac:dyDescent="0.25">
      <c r="A19" s="57"/>
      <c r="B19" s="60" t="s">
        <v>12</v>
      </c>
      <c r="C19" s="57"/>
      <c r="D19" s="93">
        <f t="shared" ref="D19:D20" si="0">D25+D84+D191+D317+D329+D309+D99</f>
        <v>689843</v>
      </c>
      <c r="E19" s="93">
        <f t="shared" ref="E19:E20" si="1">E25+E84+E191+E317+E329+E309+E99</f>
        <v>241704</v>
      </c>
      <c r="F19" s="70"/>
      <c r="G19" s="15"/>
      <c r="I19" s="66"/>
      <c r="J19" s="66"/>
    </row>
    <row r="20" spans="1:11" ht="18.75" customHeight="1" x14ac:dyDescent="0.25">
      <c r="A20" s="57"/>
      <c r="B20" s="61" t="s">
        <v>122</v>
      </c>
      <c r="C20" s="57"/>
      <c r="D20" s="91">
        <f t="shared" si="0"/>
        <v>4868468.3982300004</v>
      </c>
      <c r="E20" s="91">
        <f t="shared" si="1"/>
        <v>639167.01276999991</v>
      </c>
      <c r="F20" s="70"/>
    </row>
    <row r="21" spans="1:11" ht="18.75" hidden="1" customHeight="1" x14ac:dyDescent="0.25">
      <c r="A21" s="57"/>
      <c r="B21" s="6" t="s">
        <v>11</v>
      </c>
      <c r="C21" s="57"/>
      <c r="D21" s="91">
        <f t="shared" ref="D21:D22" si="2">D26+D85+D192+D318+D330</f>
        <v>4868468.3982300004</v>
      </c>
      <c r="E21" s="91">
        <f t="shared" ref="E21:E22" si="3">E26+E85+E192+E318+E330</f>
        <v>639167.01276999991</v>
      </c>
      <c r="F21" s="70"/>
    </row>
    <row r="22" spans="1:11" ht="18.75" customHeight="1" x14ac:dyDescent="0.25">
      <c r="A22" s="57"/>
      <c r="B22" s="8" t="s">
        <v>9</v>
      </c>
      <c r="C22" s="57"/>
      <c r="D22" s="91">
        <f t="shared" si="2"/>
        <v>2089318.6199699999</v>
      </c>
      <c r="E22" s="91">
        <f t="shared" si="3"/>
        <v>7111.2117699999999</v>
      </c>
      <c r="F22" s="70"/>
      <c r="I22" s="59"/>
      <c r="J22" s="59"/>
      <c r="K22" s="65"/>
    </row>
    <row r="23" spans="1:11" ht="21.6" customHeight="1" x14ac:dyDescent="0.25">
      <c r="A23" s="18" t="s">
        <v>85</v>
      </c>
      <c r="B23" s="63" t="s">
        <v>104</v>
      </c>
      <c r="C23" s="62" t="s">
        <v>14</v>
      </c>
      <c r="D23" s="94">
        <f t="shared" ref="D23" si="4">D25+D26+D27</f>
        <v>941557</v>
      </c>
      <c r="E23" s="90">
        <f t="shared" ref="E23" si="5">E25+E26+E27</f>
        <v>0</v>
      </c>
      <c r="F23" s="70"/>
    </row>
    <row r="24" spans="1:11" ht="18.75" customHeight="1" x14ac:dyDescent="0.25">
      <c r="A24" s="62"/>
      <c r="B24" s="61" t="s">
        <v>8</v>
      </c>
      <c r="C24" s="62"/>
      <c r="D24" s="94"/>
      <c r="E24" s="90"/>
      <c r="F24" s="70"/>
    </row>
    <row r="25" spans="1:11" ht="18.75" customHeight="1" x14ac:dyDescent="0.25">
      <c r="A25" s="62"/>
      <c r="B25" s="60" t="s">
        <v>12</v>
      </c>
      <c r="C25" s="62"/>
      <c r="D25" s="93">
        <f>D51+D68+D72+D76+D80+D41+D46+D33+D57</f>
        <v>1042</v>
      </c>
      <c r="E25" s="91">
        <f>E51+E68+E72+E76+E80+E41+E46+E33+E57</f>
        <v>0</v>
      </c>
      <c r="F25" s="20">
        <f>F51</f>
        <v>0</v>
      </c>
    </row>
    <row r="26" spans="1:11" ht="18.75" customHeight="1" x14ac:dyDescent="0.25">
      <c r="A26" s="62"/>
      <c r="B26" s="61" t="s">
        <v>122</v>
      </c>
      <c r="C26" s="62"/>
      <c r="D26" s="93">
        <f>D52+D69+D73+D77+D81+D47+D42+D34+D58</f>
        <v>940515</v>
      </c>
      <c r="E26" s="91">
        <f>E52+E69+E73+E77+E81+E47+E42+E34+E58</f>
        <v>0</v>
      </c>
      <c r="F26" s="20">
        <f t="shared" ref="F26:F27" si="6">F52</f>
        <v>0</v>
      </c>
    </row>
    <row r="27" spans="1:11" ht="18.75" hidden="1" customHeight="1" x14ac:dyDescent="0.25">
      <c r="A27" s="62"/>
      <c r="B27" s="8" t="s">
        <v>9</v>
      </c>
      <c r="C27" s="62"/>
      <c r="D27" s="93">
        <f t="shared" ref="D27" si="7">D53</f>
        <v>0</v>
      </c>
      <c r="E27" s="91">
        <f t="shared" ref="E27" si="8">E53</f>
        <v>0</v>
      </c>
      <c r="F27" s="20">
        <f t="shared" si="6"/>
        <v>0</v>
      </c>
    </row>
    <row r="28" spans="1:11" ht="21" hidden="1" customHeight="1" x14ac:dyDescent="0.25">
      <c r="A28" s="62"/>
      <c r="B28" s="7" t="s">
        <v>126</v>
      </c>
      <c r="C28" s="47" t="s">
        <v>125</v>
      </c>
      <c r="D28" s="97">
        <f t="shared" ref="D28" si="9">D29+D47</f>
        <v>750000</v>
      </c>
      <c r="E28" s="98">
        <f t="shared" ref="E28" si="10">E29+E47</f>
        <v>0</v>
      </c>
      <c r="F28" s="20"/>
    </row>
    <row r="29" spans="1:11" ht="39" hidden="1" customHeight="1" x14ac:dyDescent="0.25">
      <c r="A29" s="62"/>
      <c r="B29" s="64" t="s">
        <v>64</v>
      </c>
      <c r="C29" s="62" t="s">
        <v>125</v>
      </c>
      <c r="D29" s="94">
        <f t="shared" ref="D29:E29" si="11">D30</f>
        <v>0</v>
      </c>
      <c r="E29" s="90">
        <f t="shared" si="11"/>
        <v>0</v>
      </c>
      <c r="F29" s="20"/>
    </row>
    <row r="30" spans="1:11" ht="33.75" hidden="1" customHeight="1" x14ac:dyDescent="0.25">
      <c r="A30" s="62"/>
      <c r="B30" s="64" t="s">
        <v>109</v>
      </c>
      <c r="C30" s="62" t="s">
        <v>125</v>
      </c>
      <c r="D30" s="94">
        <f>D42</f>
        <v>0</v>
      </c>
      <c r="E30" s="90">
        <f>E42</f>
        <v>0</v>
      </c>
      <c r="F30" s="20"/>
    </row>
    <row r="31" spans="1:11" ht="55.5" hidden="1" customHeight="1" x14ac:dyDescent="0.25">
      <c r="A31" s="57" t="s">
        <v>18</v>
      </c>
      <c r="B31" s="69" t="s">
        <v>124</v>
      </c>
      <c r="C31" s="57" t="s">
        <v>125</v>
      </c>
      <c r="D31" s="93">
        <f t="shared" ref="D31" si="12">SUM(D33:D34)</f>
        <v>0</v>
      </c>
      <c r="E31" s="91">
        <f t="shared" ref="E31" si="13">SUM(E33:E34)</f>
        <v>0</v>
      </c>
      <c r="F31" s="20" t="s">
        <v>63</v>
      </c>
    </row>
    <row r="32" spans="1:11" ht="18.75" hidden="1" customHeight="1" x14ac:dyDescent="0.25">
      <c r="A32" s="62"/>
      <c r="B32" s="61" t="s">
        <v>8</v>
      </c>
      <c r="C32" s="57"/>
      <c r="D32" s="93"/>
      <c r="E32" s="91"/>
      <c r="F32" s="68"/>
    </row>
    <row r="33" spans="1:6" ht="18.75" hidden="1" customHeight="1" x14ac:dyDescent="0.25">
      <c r="A33" s="62"/>
      <c r="B33" s="60" t="s">
        <v>12</v>
      </c>
      <c r="C33" s="57"/>
      <c r="D33" s="93"/>
      <c r="E33" s="91"/>
      <c r="F33" s="70"/>
    </row>
    <row r="34" spans="1:6" ht="18.75" hidden="1" customHeight="1" x14ac:dyDescent="0.25">
      <c r="A34" s="62"/>
      <c r="B34" s="61" t="s">
        <v>10</v>
      </c>
      <c r="C34" s="57"/>
      <c r="D34" s="93"/>
      <c r="E34" s="91"/>
      <c r="F34" s="70"/>
    </row>
    <row r="35" spans="1:6" ht="21" customHeight="1" x14ac:dyDescent="0.25">
      <c r="A35" s="62"/>
      <c r="B35" s="7" t="s">
        <v>105</v>
      </c>
      <c r="C35" s="47" t="s">
        <v>15</v>
      </c>
      <c r="D35" s="97">
        <f>D36+D64</f>
        <v>941557</v>
      </c>
      <c r="E35" s="98">
        <f>E36+E64</f>
        <v>0</v>
      </c>
      <c r="F35" s="20"/>
    </row>
    <row r="36" spans="1:6" ht="39" customHeight="1" x14ac:dyDescent="0.25">
      <c r="A36" s="62"/>
      <c r="B36" s="64" t="s">
        <v>64</v>
      </c>
      <c r="C36" s="62" t="s">
        <v>15</v>
      </c>
      <c r="D36" s="94">
        <f>D37</f>
        <v>941457</v>
      </c>
      <c r="E36" s="90">
        <f>E37</f>
        <v>0</v>
      </c>
      <c r="F36" s="20"/>
    </row>
    <row r="37" spans="1:6" ht="33.75" customHeight="1" x14ac:dyDescent="0.25">
      <c r="A37" s="62"/>
      <c r="B37" s="64" t="s">
        <v>109</v>
      </c>
      <c r="C37" s="62" t="s">
        <v>15</v>
      </c>
      <c r="D37" s="94">
        <f>D49+D39+D44+D60+D55</f>
        <v>941457</v>
      </c>
      <c r="E37" s="90">
        <f>E49+E39+E44+E60+E55</f>
        <v>0</v>
      </c>
      <c r="F37" s="20"/>
    </row>
    <row r="38" spans="1:6" ht="89.25" customHeight="1" x14ac:dyDescent="0.25">
      <c r="A38" s="62"/>
      <c r="B38" s="64" t="s">
        <v>130</v>
      </c>
      <c r="C38" s="62"/>
      <c r="D38" s="94">
        <f>D39+D44+D49</f>
        <v>750751</v>
      </c>
      <c r="E38" s="90">
        <f>E39+E44+E49</f>
        <v>0</v>
      </c>
      <c r="F38" s="20"/>
    </row>
    <row r="39" spans="1:6" ht="55.5" hidden="1" customHeight="1" x14ac:dyDescent="0.25">
      <c r="A39" s="57" t="s">
        <v>18</v>
      </c>
      <c r="B39" s="69" t="s">
        <v>131</v>
      </c>
      <c r="C39" s="57" t="s">
        <v>15</v>
      </c>
      <c r="D39" s="91">
        <f>SUM(D41:D43)</f>
        <v>0</v>
      </c>
      <c r="E39" s="91">
        <f>SUM(E41:E43)</f>
        <v>0</v>
      </c>
      <c r="F39" s="20" t="s">
        <v>63</v>
      </c>
    </row>
    <row r="40" spans="1:6" ht="18.75" hidden="1" customHeight="1" x14ac:dyDescent="0.25">
      <c r="A40" s="62"/>
      <c r="B40" s="61" t="s">
        <v>8</v>
      </c>
      <c r="C40" s="57"/>
      <c r="D40" s="91"/>
      <c r="E40" s="91"/>
      <c r="F40" s="68"/>
    </row>
    <row r="41" spans="1:6" ht="18.75" hidden="1" customHeight="1" x14ac:dyDescent="0.25">
      <c r="A41" s="62"/>
      <c r="B41" s="60" t="s">
        <v>12</v>
      </c>
      <c r="C41" s="57"/>
      <c r="D41" s="91"/>
      <c r="E41" s="91"/>
      <c r="F41" s="70"/>
    </row>
    <row r="42" spans="1:6" ht="18.75" hidden="1" customHeight="1" x14ac:dyDescent="0.25">
      <c r="A42" s="62"/>
      <c r="B42" s="61" t="s">
        <v>122</v>
      </c>
      <c r="C42" s="57"/>
      <c r="D42" s="91"/>
      <c r="E42" s="91"/>
      <c r="F42" s="70"/>
    </row>
    <row r="43" spans="1:6" s="81" customFormat="1" ht="18.75" hidden="1" customHeight="1" x14ac:dyDescent="0.25">
      <c r="A43" s="62"/>
      <c r="B43" s="8" t="s">
        <v>9</v>
      </c>
      <c r="C43" s="57"/>
      <c r="D43" s="91"/>
      <c r="E43" s="91"/>
      <c r="F43" s="70"/>
    </row>
    <row r="44" spans="1:6" ht="76.5" customHeight="1" x14ac:dyDescent="0.25">
      <c r="A44" s="57" t="s">
        <v>18</v>
      </c>
      <c r="B44" s="69" t="s">
        <v>160</v>
      </c>
      <c r="C44" s="57" t="s">
        <v>15</v>
      </c>
      <c r="D44" s="93">
        <f>SUM(D46:D48)</f>
        <v>750751</v>
      </c>
      <c r="E44" s="91">
        <f>SUM(E46:E48)</f>
        <v>0</v>
      </c>
      <c r="F44" s="20" t="s">
        <v>63</v>
      </c>
    </row>
    <row r="45" spans="1:6" ht="18.75" customHeight="1" x14ac:dyDescent="0.25">
      <c r="A45" s="62"/>
      <c r="B45" s="61" t="s">
        <v>8</v>
      </c>
      <c r="C45" s="57"/>
      <c r="D45" s="93"/>
      <c r="E45" s="91"/>
      <c r="F45" s="68"/>
    </row>
    <row r="46" spans="1:6" ht="18.75" customHeight="1" x14ac:dyDescent="0.25">
      <c r="A46" s="62"/>
      <c r="B46" s="60" t="s">
        <v>12</v>
      </c>
      <c r="C46" s="57"/>
      <c r="D46" s="93">
        <v>751</v>
      </c>
      <c r="E46" s="91"/>
      <c r="F46" s="70"/>
    </row>
    <row r="47" spans="1:6" ht="18.75" customHeight="1" x14ac:dyDescent="0.25">
      <c r="A47" s="62"/>
      <c r="B47" s="61" t="s">
        <v>122</v>
      </c>
      <c r="C47" s="57"/>
      <c r="D47" s="93">
        <v>750000</v>
      </c>
      <c r="E47" s="91"/>
      <c r="F47" s="70"/>
    </row>
    <row r="48" spans="1:6" s="81" customFormat="1" ht="18.75" hidden="1" customHeight="1" x14ac:dyDescent="0.25">
      <c r="A48" s="62"/>
      <c r="B48" s="8" t="s">
        <v>9</v>
      </c>
      <c r="C48" s="57"/>
      <c r="D48" s="93"/>
      <c r="E48" s="91"/>
      <c r="F48" s="70"/>
    </row>
    <row r="49" spans="1:6" ht="53.25" hidden="1" customHeight="1" x14ac:dyDescent="0.25">
      <c r="A49" s="57" t="s">
        <v>20</v>
      </c>
      <c r="B49" s="69" t="s">
        <v>132</v>
      </c>
      <c r="C49" s="57" t="s">
        <v>15</v>
      </c>
      <c r="D49" s="93">
        <f>SUM(D51:D53)</f>
        <v>0</v>
      </c>
      <c r="E49" s="91">
        <f>SUM(E51:E53)</f>
        <v>0</v>
      </c>
      <c r="F49" s="20" t="s">
        <v>63</v>
      </c>
    </row>
    <row r="50" spans="1:6" ht="18.75" hidden="1" customHeight="1" x14ac:dyDescent="0.25">
      <c r="A50" s="62"/>
      <c r="B50" s="61" t="s">
        <v>8</v>
      </c>
      <c r="C50" s="57"/>
      <c r="D50" s="93"/>
      <c r="E50" s="91"/>
      <c r="F50" s="68"/>
    </row>
    <row r="51" spans="1:6" ht="18.75" hidden="1" customHeight="1" x14ac:dyDescent="0.25">
      <c r="A51" s="62"/>
      <c r="B51" s="60" t="s">
        <v>12</v>
      </c>
      <c r="C51" s="57"/>
      <c r="D51" s="93"/>
      <c r="E51" s="91"/>
      <c r="F51" s="70"/>
    </row>
    <row r="52" spans="1:6" ht="18.75" hidden="1" customHeight="1" x14ac:dyDescent="0.25">
      <c r="A52" s="62"/>
      <c r="B52" s="61" t="s">
        <v>122</v>
      </c>
      <c r="C52" s="57"/>
      <c r="D52" s="93"/>
      <c r="E52" s="91"/>
      <c r="F52" s="70"/>
    </row>
    <row r="53" spans="1:6" s="81" customFormat="1" ht="18.75" hidden="1" customHeight="1" x14ac:dyDescent="0.25">
      <c r="A53" s="62"/>
      <c r="B53" s="8" t="s">
        <v>9</v>
      </c>
      <c r="C53" s="57"/>
      <c r="D53" s="93"/>
      <c r="E53" s="91"/>
      <c r="F53" s="70"/>
    </row>
    <row r="54" spans="1:6" ht="53.25" customHeight="1" x14ac:dyDescent="0.25">
      <c r="A54" s="62"/>
      <c r="B54" s="64" t="s">
        <v>140</v>
      </c>
      <c r="C54" s="62"/>
      <c r="D54" s="94">
        <f>D55</f>
        <v>190706</v>
      </c>
      <c r="E54" s="90">
        <f>E55</f>
        <v>0</v>
      </c>
      <c r="F54" s="20"/>
    </row>
    <row r="55" spans="1:6" ht="55.5" customHeight="1" x14ac:dyDescent="0.25">
      <c r="A55" s="57" t="s">
        <v>19</v>
      </c>
      <c r="B55" s="69" t="s">
        <v>134</v>
      </c>
      <c r="C55" s="57" t="s">
        <v>15</v>
      </c>
      <c r="D55" s="93">
        <f>SUM(D57:D58)</f>
        <v>190706</v>
      </c>
      <c r="E55" s="91">
        <f>SUM(E57:E58)</f>
        <v>0</v>
      </c>
      <c r="F55" s="20" t="s">
        <v>63</v>
      </c>
    </row>
    <row r="56" spans="1:6" ht="18.75" customHeight="1" x14ac:dyDescent="0.25">
      <c r="A56" s="62"/>
      <c r="B56" s="61" t="s">
        <v>8</v>
      </c>
      <c r="C56" s="57"/>
      <c r="D56" s="93"/>
      <c r="E56" s="91"/>
      <c r="F56" s="68"/>
    </row>
    <row r="57" spans="1:6" ht="18.75" customHeight="1" x14ac:dyDescent="0.25">
      <c r="A57" s="62"/>
      <c r="B57" s="60" t="s">
        <v>12</v>
      </c>
      <c r="C57" s="57"/>
      <c r="D57" s="93">
        <v>191</v>
      </c>
      <c r="E57" s="91"/>
      <c r="F57" s="70"/>
    </row>
    <row r="58" spans="1:6" ht="18.75" customHeight="1" x14ac:dyDescent="0.25">
      <c r="A58" s="62"/>
      <c r="B58" s="61" t="s">
        <v>122</v>
      </c>
      <c r="C58" s="57"/>
      <c r="D58" s="93">
        <v>190515</v>
      </c>
      <c r="E58" s="91"/>
      <c r="F58" s="70"/>
    </row>
    <row r="59" spans="1:6" ht="63" hidden="1" customHeight="1" x14ac:dyDescent="0.25">
      <c r="A59" s="62"/>
      <c r="B59" s="64" t="s">
        <v>141</v>
      </c>
      <c r="C59" s="62"/>
      <c r="D59" s="90"/>
      <c r="E59" s="90"/>
      <c r="F59" s="20"/>
    </row>
    <row r="60" spans="1:6" ht="55.5" hidden="1" customHeight="1" x14ac:dyDescent="0.25">
      <c r="A60" s="57" t="s">
        <v>50</v>
      </c>
      <c r="B60" s="69" t="s">
        <v>133</v>
      </c>
      <c r="C60" s="57" t="s">
        <v>15</v>
      </c>
      <c r="D60" s="91"/>
      <c r="E60" s="91"/>
      <c r="F60" s="20" t="s">
        <v>63</v>
      </c>
    </row>
    <row r="61" spans="1:6" ht="18.75" hidden="1" customHeight="1" x14ac:dyDescent="0.25">
      <c r="A61" s="62"/>
      <c r="B61" s="61" t="s">
        <v>8</v>
      </c>
      <c r="C61" s="57"/>
      <c r="D61" s="91"/>
      <c r="E61" s="91"/>
      <c r="F61" s="68"/>
    </row>
    <row r="62" spans="1:6" ht="18.75" hidden="1" customHeight="1" x14ac:dyDescent="0.25">
      <c r="A62" s="62"/>
      <c r="B62" s="60" t="s">
        <v>12</v>
      </c>
      <c r="C62" s="57"/>
      <c r="D62" s="91"/>
      <c r="E62" s="91"/>
      <c r="F62" s="70"/>
    </row>
    <row r="63" spans="1:6" ht="18.75" hidden="1" customHeight="1" x14ac:dyDescent="0.25">
      <c r="A63" s="62"/>
      <c r="B63" s="61" t="s">
        <v>122</v>
      </c>
      <c r="C63" s="57"/>
      <c r="D63" s="91"/>
      <c r="E63" s="91"/>
      <c r="F63" s="70"/>
    </row>
    <row r="64" spans="1:6" ht="54" customHeight="1" x14ac:dyDescent="0.25">
      <c r="A64" s="62"/>
      <c r="B64" s="64" t="s">
        <v>16</v>
      </c>
      <c r="C64" s="62" t="s">
        <v>15</v>
      </c>
      <c r="D64" s="94">
        <f>D65</f>
        <v>100</v>
      </c>
      <c r="E64" s="90">
        <f>E65</f>
        <v>0</v>
      </c>
      <c r="F64" s="20">
        <f>F65</f>
        <v>0</v>
      </c>
    </row>
    <row r="65" spans="1:6" ht="56.25" customHeight="1" x14ac:dyDescent="0.25">
      <c r="A65" s="62"/>
      <c r="B65" s="64" t="s">
        <v>17</v>
      </c>
      <c r="C65" s="62" t="s">
        <v>15</v>
      </c>
      <c r="D65" s="94">
        <f>SUM(D66,D70,D74)+D78</f>
        <v>100</v>
      </c>
      <c r="E65" s="90">
        <f>SUM(E66,E70,E74)+E78</f>
        <v>0</v>
      </c>
      <c r="F65" s="20">
        <f>SUM(F66,F70,F74)</f>
        <v>0</v>
      </c>
    </row>
    <row r="66" spans="1:6" ht="88.5" customHeight="1" x14ac:dyDescent="0.25">
      <c r="A66" s="57" t="s">
        <v>20</v>
      </c>
      <c r="B66" s="69" t="s">
        <v>161</v>
      </c>
      <c r="C66" s="57" t="s">
        <v>15</v>
      </c>
      <c r="D66" s="93">
        <f>SUM(D68:D69)</f>
        <v>50</v>
      </c>
      <c r="E66" s="91">
        <f>SUM(E68:E69)</f>
        <v>0</v>
      </c>
      <c r="F66" s="20" t="s">
        <v>13</v>
      </c>
    </row>
    <row r="67" spans="1:6" ht="18.75" customHeight="1" x14ac:dyDescent="0.25">
      <c r="A67" s="57"/>
      <c r="B67" s="61" t="s">
        <v>8</v>
      </c>
      <c r="C67" s="57"/>
      <c r="D67" s="93"/>
      <c r="E67" s="91"/>
      <c r="F67" s="68"/>
    </row>
    <row r="68" spans="1:6" ht="18.75" customHeight="1" x14ac:dyDescent="0.25">
      <c r="A68" s="57"/>
      <c r="B68" s="60" t="s">
        <v>12</v>
      </c>
      <c r="C68" s="57"/>
      <c r="D68" s="93">
        <v>50</v>
      </c>
      <c r="E68" s="91"/>
      <c r="F68" s="70"/>
    </row>
    <row r="69" spans="1:6" ht="18.75" hidden="1" customHeight="1" x14ac:dyDescent="0.25">
      <c r="A69" s="57"/>
      <c r="B69" s="61" t="s">
        <v>122</v>
      </c>
      <c r="C69" s="57"/>
      <c r="D69" s="93"/>
      <c r="E69" s="91"/>
      <c r="F69" s="70"/>
    </row>
    <row r="70" spans="1:6" ht="64.5" customHeight="1" x14ac:dyDescent="0.25">
      <c r="A70" s="57" t="s">
        <v>21</v>
      </c>
      <c r="B70" s="69" t="s">
        <v>127</v>
      </c>
      <c r="C70" s="57" t="s">
        <v>15</v>
      </c>
      <c r="D70" s="93">
        <f>SUM(D72:D73)</f>
        <v>50</v>
      </c>
      <c r="E70" s="91">
        <f>SUM(E72:E73)</f>
        <v>0</v>
      </c>
      <c r="F70" s="20" t="s">
        <v>13</v>
      </c>
    </row>
    <row r="71" spans="1:6" ht="20.25" customHeight="1" x14ac:dyDescent="0.25">
      <c r="A71" s="62"/>
      <c r="B71" s="61" t="s">
        <v>8</v>
      </c>
      <c r="C71" s="57"/>
      <c r="D71" s="93"/>
      <c r="E71" s="91"/>
      <c r="F71" s="68"/>
    </row>
    <row r="72" spans="1:6" ht="20.25" customHeight="1" x14ac:dyDescent="0.25">
      <c r="A72" s="62"/>
      <c r="B72" s="60" t="s">
        <v>12</v>
      </c>
      <c r="C72" s="57"/>
      <c r="D72" s="93">
        <v>50</v>
      </c>
      <c r="E72" s="91"/>
      <c r="F72" s="70"/>
    </row>
    <row r="73" spans="1:6" ht="20.25" hidden="1" customHeight="1" x14ac:dyDescent="0.25">
      <c r="A73" s="62"/>
      <c r="B73" s="61" t="s">
        <v>10</v>
      </c>
      <c r="C73" s="57"/>
      <c r="D73" s="91"/>
      <c r="E73" s="91"/>
      <c r="F73" s="70"/>
    </row>
    <row r="74" spans="1:6" ht="89.25" hidden="1" customHeight="1" x14ac:dyDescent="0.25">
      <c r="A74" s="57" t="s">
        <v>21</v>
      </c>
      <c r="B74" s="69"/>
      <c r="C74" s="57" t="s">
        <v>15</v>
      </c>
      <c r="D74" s="91">
        <f>SUM(D76:D77)</f>
        <v>0</v>
      </c>
      <c r="E74" s="91">
        <f>SUM(E76:E77)</f>
        <v>0</v>
      </c>
      <c r="F74" s="20" t="s">
        <v>13</v>
      </c>
    </row>
    <row r="75" spans="1:6" ht="18.75" hidden="1" customHeight="1" x14ac:dyDescent="0.25">
      <c r="A75" s="62"/>
      <c r="B75" s="61" t="s">
        <v>8</v>
      </c>
      <c r="C75" s="57"/>
      <c r="D75" s="91"/>
      <c r="E75" s="91"/>
      <c r="F75" s="68"/>
    </row>
    <row r="76" spans="1:6" ht="18.75" hidden="1" customHeight="1" x14ac:dyDescent="0.25">
      <c r="A76" s="62"/>
      <c r="B76" s="60" t="s">
        <v>12</v>
      </c>
      <c r="C76" s="57"/>
      <c r="D76" s="91"/>
      <c r="E76" s="91"/>
      <c r="F76" s="70"/>
    </row>
    <row r="77" spans="1:6" ht="18.75" hidden="1" customHeight="1" x14ac:dyDescent="0.25">
      <c r="A77" s="62"/>
      <c r="B77" s="61" t="s">
        <v>10</v>
      </c>
      <c r="C77" s="57"/>
      <c r="D77" s="91"/>
      <c r="E77" s="91"/>
      <c r="F77" s="70"/>
    </row>
    <row r="78" spans="1:6" ht="78.75" hidden="1" customHeight="1" x14ac:dyDescent="0.25">
      <c r="A78" s="57" t="s">
        <v>50</v>
      </c>
      <c r="B78" s="69"/>
      <c r="C78" s="57" t="s">
        <v>15</v>
      </c>
      <c r="D78" s="91">
        <f>SUM(D80:D81)</f>
        <v>0</v>
      </c>
      <c r="E78" s="91">
        <f>SUM(E80:E81)</f>
        <v>0</v>
      </c>
      <c r="F78" s="20" t="s">
        <v>13</v>
      </c>
    </row>
    <row r="79" spans="1:6" ht="18.75" hidden="1" customHeight="1" x14ac:dyDescent="0.25">
      <c r="A79" s="62"/>
      <c r="B79" s="61" t="s">
        <v>8</v>
      </c>
      <c r="C79" s="57"/>
      <c r="D79" s="91"/>
      <c r="E79" s="91"/>
      <c r="F79" s="68"/>
    </row>
    <row r="80" spans="1:6" ht="18.75" hidden="1" customHeight="1" x14ac:dyDescent="0.25">
      <c r="A80" s="62"/>
      <c r="B80" s="60" t="s">
        <v>12</v>
      </c>
      <c r="C80" s="57"/>
      <c r="D80" s="91"/>
      <c r="E80" s="91"/>
      <c r="F80" s="70"/>
    </row>
    <row r="81" spans="1:11" ht="18.75" hidden="1" customHeight="1" x14ac:dyDescent="0.25">
      <c r="A81" s="62"/>
      <c r="B81" s="61" t="s">
        <v>10</v>
      </c>
      <c r="C81" s="57"/>
      <c r="D81" s="91"/>
      <c r="E81" s="91"/>
      <c r="F81" s="70"/>
    </row>
    <row r="82" spans="1:11" s="81" customFormat="1" ht="23.25" customHeight="1" x14ac:dyDescent="0.25">
      <c r="A82" s="18" t="s">
        <v>86</v>
      </c>
      <c r="B82" s="63" t="s">
        <v>22</v>
      </c>
      <c r="C82" s="62" t="s">
        <v>23</v>
      </c>
      <c r="D82" s="94">
        <f>SUM(D84:D86)</f>
        <v>2730992</v>
      </c>
      <c r="E82" s="95">
        <f>SUM(E84:E86)</f>
        <v>471359.6</v>
      </c>
      <c r="F82" s="70">
        <f>SUM(F84:F86)</f>
        <v>0</v>
      </c>
      <c r="I82" s="65"/>
      <c r="J82" s="65"/>
      <c r="K82" s="65"/>
    </row>
    <row r="83" spans="1:11" ht="19.149999999999999" customHeight="1" x14ac:dyDescent="0.25">
      <c r="A83" s="62"/>
      <c r="B83" s="61" t="s">
        <v>8</v>
      </c>
      <c r="C83" s="57"/>
      <c r="D83" s="93"/>
      <c r="E83" s="92"/>
      <c r="F83" s="70"/>
      <c r="I83" s="66"/>
      <c r="J83" s="66"/>
    </row>
    <row r="84" spans="1:11" ht="18.75" customHeight="1" x14ac:dyDescent="0.25">
      <c r="A84" s="62"/>
      <c r="B84" s="60" t="s">
        <v>12</v>
      </c>
      <c r="C84" s="57"/>
      <c r="D84" s="93">
        <f t="shared" ref="D84:E84" si="14">D91+D182+D187+D168+D173+D178+D133+D139+D147+D143+D151+D155+D159+D163</f>
        <v>189558</v>
      </c>
      <c r="E84" s="93">
        <f t="shared" si="14"/>
        <v>132395</v>
      </c>
      <c r="F84" s="20">
        <f>F91</f>
        <v>0</v>
      </c>
    </row>
    <row r="85" spans="1:11" ht="16.5" customHeight="1" x14ac:dyDescent="0.25">
      <c r="A85" s="62"/>
      <c r="B85" s="61" t="s">
        <v>122</v>
      </c>
      <c r="C85" s="57"/>
      <c r="D85" s="93">
        <f>D92+D183+D188+D169+D174+D179+D134+D140+D148+D144+D152+D156+D160+D164</f>
        <v>2541434</v>
      </c>
      <c r="E85" s="92">
        <f t="shared" ref="E85" si="15">E92+E183+E188+E169+E174+E179+E134+E140+E148+E144+E152+E156+E160+E164</f>
        <v>338964.6</v>
      </c>
      <c r="F85" s="20">
        <f>F92</f>
        <v>0</v>
      </c>
    </row>
    <row r="86" spans="1:11" ht="18.75" hidden="1" customHeight="1" x14ac:dyDescent="0.25">
      <c r="A86" s="62"/>
      <c r="B86" s="8" t="s">
        <v>9</v>
      </c>
      <c r="C86" s="57"/>
      <c r="D86" s="93">
        <f>D93</f>
        <v>0</v>
      </c>
      <c r="E86" s="92">
        <f>E93</f>
        <v>0</v>
      </c>
      <c r="F86" s="20"/>
    </row>
    <row r="87" spans="1:11" s="50" customFormat="1" ht="18.75" customHeight="1" x14ac:dyDescent="0.25">
      <c r="A87" s="47"/>
      <c r="B87" s="7" t="s">
        <v>110</v>
      </c>
      <c r="C87" s="47" t="s">
        <v>29</v>
      </c>
      <c r="D87" s="97">
        <f t="shared" ref="D87:E88" si="16">D88</f>
        <v>438060</v>
      </c>
      <c r="E87" s="96">
        <f t="shared" si="16"/>
        <v>220978.6</v>
      </c>
      <c r="F87" s="49"/>
      <c r="I87" s="67"/>
    </row>
    <row r="88" spans="1:11" s="81" customFormat="1" ht="49.5" x14ac:dyDescent="0.25">
      <c r="A88" s="62"/>
      <c r="B88" s="69" t="s">
        <v>30</v>
      </c>
      <c r="C88" s="62" t="s">
        <v>29</v>
      </c>
      <c r="D88" s="94">
        <f t="shared" si="16"/>
        <v>438060</v>
      </c>
      <c r="E88" s="95">
        <f t="shared" si="16"/>
        <v>220978.6</v>
      </c>
      <c r="F88" s="70"/>
      <c r="I88" s="65"/>
    </row>
    <row r="89" spans="1:11" ht="49.5" customHeight="1" x14ac:dyDescent="0.25">
      <c r="A89" s="57" t="s">
        <v>50</v>
      </c>
      <c r="B89" s="69" t="s">
        <v>31</v>
      </c>
      <c r="C89" s="57" t="s">
        <v>29</v>
      </c>
      <c r="D89" s="93">
        <f>SUM(D91:D93)</f>
        <v>438060</v>
      </c>
      <c r="E89" s="92">
        <f>SUM(E91:E93)</f>
        <v>220978.6</v>
      </c>
      <c r="F89" s="70" t="s">
        <v>28</v>
      </c>
    </row>
    <row r="90" spans="1:11" s="81" customFormat="1" ht="18.75" customHeight="1" x14ac:dyDescent="0.25">
      <c r="A90" s="62"/>
      <c r="B90" s="61" t="s">
        <v>8</v>
      </c>
      <c r="C90" s="57"/>
      <c r="D90" s="93"/>
      <c r="E90" s="92"/>
      <c r="F90" s="70"/>
    </row>
    <row r="91" spans="1:11" s="81" customFormat="1" ht="18.75" customHeight="1" x14ac:dyDescent="0.25">
      <c r="A91" s="62"/>
      <c r="B91" s="60" t="s">
        <v>12</v>
      </c>
      <c r="C91" s="57"/>
      <c r="D91" s="93">
        <v>131418</v>
      </c>
      <c r="E91" s="93">
        <v>66294</v>
      </c>
      <c r="F91" s="70"/>
    </row>
    <row r="92" spans="1:11" s="81" customFormat="1" ht="18.75" customHeight="1" x14ac:dyDescent="0.25">
      <c r="A92" s="62"/>
      <c r="B92" s="61" t="s">
        <v>122</v>
      </c>
      <c r="C92" s="57"/>
      <c r="D92" s="93">
        <v>306642</v>
      </c>
      <c r="E92" s="92">
        <v>154684.6</v>
      </c>
      <c r="F92" s="70"/>
    </row>
    <row r="93" spans="1:11" s="81" customFormat="1" ht="18.75" hidden="1" customHeight="1" x14ac:dyDescent="0.25">
      <c r="A93" s="62"/>
      <c r="B93" s="8" t="s">
        <v>9</v>
      </c>
      <c r="C93" s="57"/>
      <c r="D93" s="93"/>
      <c r="E93" s="92"/>
      <c r="F93" s="70"/>
    </row>
    <row r="94" spans="1:11" s="81" customFormat="1" ht="21" hidden="1" customHeight="1" x14ac:dyDescent="0.25">
      <c r="A94" s="18" t="s">
        <v>86</v>
      </c>
      <c r="B94" s="63" t="s">
        <v>41</v>
      </c>
      <c r="C94" s="62" t="s">
        <v>42</v>
      </c>
      <c r="D94" s="94">
        <f t="shared" ref="D94:E96" si="17">D95</f>
        <v>0</v>
      </c>
      <c r="E94" s="95">
        <f t="shared" si="17"/>
        <v>0</v>
      </c>
      <c r="F94" s="69"/>
    </row>
    <row r="95" spans="1:11" s="81" customFormat="1" ht="25.5" hidden="1" customHeight="1" x14ac:dyDescent="0.25">
      <c r="A95" s="18"/>
      <c r="B95" s="64" t="s">
        <v>43</v>
      </c>
      <c r="C95" s="62" t="s">
        <v>42</v>
      </c>
      <c r="D95" s="94">
        <f t="shared" si="17"/>
        <v>0</v>
      </c>
      <c r="E95" s="95">
        <f t="shared" si="17"/>
        <v>0</v>
      </c>
      <c r="F95" s="69"/>
    </row>
    <row r="96" spans="1:11" s="81" customFormat="1" ht="81" hidden="1" customHeight="1" x14ac:dyDescent="0.25">
      <c r="A96" s="62"/>
      <c r="B96" s="64" t="s">
        <v>118</v>
      </c>
      <c r="C96" s="62" t="s">
        <v>44</v>
      </c>
      <c r="D96" s="94">
        <f t="shared" si="17"/>
        <v>0</v>
      </c>
      <c r="E96" s="95">
        <f t="shared" si="17"/>
        <v>0</v>
      </c>
      <c r="F96" s="69"/>
    </row>
    <row r="97" spans="1:6" s="81" customFormat="1" ht="51.75" hidden="1" customHeight="1" x14ac:dyDescent="0.25">
      <c r="A97" s="57" t="s">
        <v>19</v>
      </c>
      <c r="B97" s="27" t="s">
        <v>117</v>
      </c>
      <c r="C97" s="57" t="s">
        <v>44</v>
      </c>
      <c r="D97" s="93">
        <f>D99+D100</f>
        <v>0</v>
      </c>
      <c r="E97" s="92">
        <f>E99+E100</f>
        <v>0</v>
      </c>
      <c r="F97" s="70" t="s">
        <v>47</v>
      </c>
    </row>
    <row r="98" spans="1:6" s="81" customFormat="1" ht="17.25" hidden="1" customHeight="1" x14ac:dyDescent="0.25">
      <c r="A98" s="62"/>
      <c r="B98" s="61" t="s">
        <v>8</v>
      </c>
      <c r="C98" s="57"/>
      <c r="D98" s="93"/>
      <c r="E98" s="92"/>
      <c r="F98" s="70"/>
    </row>
    <row r="99" spans="1:6" s="81" customFormat="1" ht="17.25" hidden="1" customHeight="1" x14ac:dyDescent="0.25">
      <c r="A99" s="62"/>
      <c r="B99" s="60" t="s">
        <v>12</v>
      </c>
      <c r="C99" s="57"/>
      <c r="D99" s="93"/>
      <c r="E99" s="92"/>
      <c r="F99" s="70"/>
    </row>
    <row r="100" spans="1:6" s="81" customFormat="1" ht="17.25" hidden="1" customHeight="1" x14ac:dyDescent="0.25">
      <c r="A100" s="62"/>
      <c r="B100" s="61" t="s">
        <v>10</v>
      </c>
      <c r="C100" s="57"/>
      <c r="D100" s="93"/>
      <c r="E100" s="92"/>
      <c r="F100" s="70"/>
    </row>
    <row r="101" spans="1:6" s="81" customFormat="1" ht="17.25" hidden="1" customHeight="1" x14ac:dyDescent="0.25">
      <c r="A101" s="62"/>
      <c r="B101" s="60"/>
      <c r="C101" s="57"/>
      <c r="D101" s="93"/>
      <c r="E101" s="92"/>
      <c r="F101" s="70"/>
    </row>
    <row r="102" spans="1:6" s="81" customFormat="1" ht="69.75" hidden="1" customHeight="1" x14ac:dyDescent="0.25">
      <c r="A102" s="62" t="s">
        <v>19</v>
      </c>
      <c r="B102" s="64" t="s">
        <v>45</v>
      </c>
      <c r="C102" s="62" t="s">
        <v>46</v>
      </c>
      <c r="D102" s="94">
        <f>D104+D105+D106</f>
        <v>0</v>
      </c>
      <c r="E102" s="95">
        <f>E104+E105+E106</f>
        <v>0</v>
      </c>
      <c r="F102" s="70">
        <f>F104+F105+F106</f>
        <v>0</v>
      </c>
    </row>
    <row r="103" spans="1:6" s="81" customFormat="1" ht="17.25" hidden="1" customHeight="1" x14ac:dyDescent="0.25">
      <c r="A103" s="62"/>
      <c r="B103" s="61" t="s">
        <v>8</v>
      </c>
      <c r="C103" s="57"/>
      <c r="D103" s="93"/>
      <c r="E103" s="92"/>
      <c r="F103" s="70"/>
    </row>
    <row r="104" spans="1:6" s="81" customFormat="1" ht="17.25" hidden="1" customHeight="1" x14ac:dyDescent="0.25">
      <c r="A104" s="62"/>
      <c r="B104" s="8" t="s">
        <v>9</v>
      </c>
      <c r="C104" s="57"/>
      <c r="D104" s="93"/>
      <c r="E104" s="92"/>
      <c r="F104" s="70"/>
    </row>
    <row r="105" spans="1:6" s="81" customFormat="1" ht="17.25" hidden="1" customHeight="1" x14ac:dyDescent="0.25">
      <c r="A105" s="62"/>
      <c r="B105" s="61" t="s">
        <v>10</v>
      </c>
      <c r="C105" s="57"/>
      <c r="D105" s="93">
        <f>4553.6-4553.6</f>
        <v>0</v>
      </c>
      <c r="E105" s="92">
        <f>4553.6-4553.6</f>
        <v>0</v>
      </c>
      <c r="F105" s="70"/>
    </row>
    <row r="106" spans="1:6" s="81" customFormat="1" ht="17.25" hidden="1" customHeight="1" x14ac:dyDescent="0.25">
      <c r="A106" s="62"/>
      <c r="B106" s="60" t="s">
        <v>12</v>
      </c>
      <c r="C106" s="57"/>
      <c r="D106" s="93"/>
      <c r="E106" s="92"/>
      <c r="F106" s="70"/>
    </row>
    <row r="107" spans="1:6" s="81" customFormat="1" ht="17.25" hidden="1" customHeight="1" x14ac:dyDescent="0.25">
      <c r="A107" s="62"/>
      <c r="B107" s="60"/>
      <c r="C107" s="57"/>
      <c r="D107" s="93"/>
      <c r="E107" s="92"/>
      <c r="F107" s="70"/>
    </row>
    <row r="108" spans="1:6" s="81" customFormat="1" ht="17.25" hidden="1" customHeight="1" x14ac:dyDescent="0.25">
      <c r="A108" s="62"/>
      <c r="B108" s="64"/>
      <c r="C108" s="57"/>
      <c r="D108" s="94"/>
      <c r="E108" s="95"/>
      <c r="F108" s="70"/>
    </row>
    <row r="109" spans="1:6" s="81" customFormat="1" ht="17.25" hidden="1" customHeight="1" x14ac:dyDescent="0.25">
      <c r="A109" s="62"/>
      <c r="B109" s="64"/>
      <c r="C109" s="57"/>
      <c r="D109" s="94"/>
      <c r="E109" s="95"/>
      <c r="F109" s="70"/>
    </row>
    <row r="110" spans="1:6" s="81" customFormat="1" ht="17.25" hidden="1" customHeight="1" x14ac:dyDescent="0.25">
      <c r="A110" s="62"/>
      <c r="B110" s="64"/>
      <c r="C110" s="57"/>
      <c r="D110" s="94"/>
      <c r="E110" s="95"/>
      <c r="F110" s="70"/>
    </row>
    <row r="111" spans="1:6" s="81" customFormat="1" ht="17.25" hidden="1" customHeight="1" x14ac:dyDescent="0.25">
      <c r="A111" s="62"/>
      <c r="B111" s="64"/>
      <c r="C111" s="57"/>
      <c r="D111" s="94"/>
      <c r="E111" s="95"/>
      <c r="F111" s="70"/>
    </row>
    <row r="112" spans="1:6" s="81" customFormat="1" ht="17.25" hidden="1" customHeight="1" x14ac:dyDescent="0.25">
      <c r="A112" s="62"/>
      <c r="B112" s="64"/>
      <c r="C112" s="57"/>
      <c r="D112" s="94"/>
      <c r="E112" s="95"/>
      <c r="F112" s="70"/>
    </row>
    <row r="113" spans="1:6" s="81" customFormat="1" ht="17.25" hidden="1" customHeight="1" x14ac:dyDescent="0.25">
      <c r="A113" s="62"/>
      <c r="B113" s="64"/>
      <c r="C113" s="57"/>
      <c r="D113" s="94"/>
      <c r="E113" s="95"/>
      <c r="F113" s="70"/>
    </row>
    <row r="114" spans="1:6" s="81" customFormat="1" ht="17.25" hidden="1" customHeight="1" x14ac:dyDescent="0.25">
      <c r="A114" s="62"/>
      <c r="B114" s="64"/>
      <c r="C114" s="57"/>
      <c r="D114" s="94"/>
      <c r="E114" s="95"/>
      <c r="F114" s="70"/>
    </row>
    <row r="115" spans="1:6" s="81" customFormat="1" ht="17.25" hidden="1" customHeight="1" x14ac:dyDescent="0.25">
      <c r="A115" s="62"/>
      <c r="B115" s="64"/>
      <c r="C115" s="57"/>
      <c r="D115" s="94"/>
      <c r="E115" s="95"/>
      <c r="F115" s="70"/>
    </row>
    <row r="116" spans="1:6" s="81" customFormat="1" ht="17.25" hidden="1" customHeight="1" x14ac:dyDescent="0.25">
      <c r="A116" s="62"/>
      <c r="B116" s="64"/>
      <c r="C116" s="57"/>
      <c r="D116" s="94"/>
      <c r="E116" s="95"/>
      <c r="F116" s="70"/>
    </row>
    <row r="117" spans="1:6" s="81" customFormat="1" ht="17.25" hidden="1" customHeight="1" x14ac:dyDescent="0.25">
      <c r="A117" s="62"/>
      <c r="B117" s="64"/>
      <c r="C117" s="57"/>
      <c r="D117" s="94"/>
      <c r="E117" s="95"/>
      <c r="F117" s="70"/>
    </row>
    <row r="118" spans="1:6" s="81" customFormat="1" ht="17.25" hidden="1" customHeight="1" x14ac:dyDescent="0.25">
      <c r="A118" s="62"/>
      <c r="B118" s="64"/>
      <c r="C118" s="57"/>
      <c r="D118" s="94"/>
      <c r="E118" s="95"/>
      <c r="F118" s="70"/>
    </row>
    <row r="119" spans="1:6" s="81" customFormat="1" ht="17.25" hidden="1" customHeight="1" x14ac:dyDescent="0.25">
      <c r="A119" s="62"/>
      <c r="B119" s="64"/>
      <c r="C119" s="57"/>
      <c r="D119" s="94"/>
      <c r="E119" s="95"/>
      <c r="F119" s="70"/>
    </row>
    <row r="120" spans="1:6" s="81" customFormat="1" ht="17.25" hidden="1" customHeight="1" x14ac:dyDescent="0.25">
      <c r="A120" s="62"/>
      <c r="B120" s="64"/>
      <c r="C120" s="57"/>
      <c r="D120" s="94"/>
      <c r="E120" s="95"/>
      <c r="F120" s="70"/>
    </row>
    <row r="121" spans="1:6" s="81" customFormat="1" ht="17.25" hidden="1" customHeight="1" x14ac:dyDescent="0.25">
      <c r="A121" s="62"/>
      <c r="B121" s="64"/>
      <c r="C121" s="57"/>
      <c r="D121" s="94"/>
      <c r="E121" s="95"/>
      <c r="F121" s="70"/>
    </row>
    <row r="122" spans="1:6" s="81" customFormat="1" ht="17.25" hidden="1" customHeight="1" x14ac:dyDescent="0.25">
      <c r="A122" s="62"/>
      <c r="B122" s="64"/>
      <c r="C122" s="57"/>
      <c r="D122" s="94"/>
      <c r="E122" s="95"/>
      <c r="F122" s="70"/>
    </row>
    <row r="123" spans="1:6" s="81" customFormat="1" ht="17.25" hidden="1" customHeight="1" x14ac:dyDescent="0.25">
      <c r="A123" s="62"/>
      <c r="B123" s="64"/>
      <c r="C123" s="57"/>
      <c r="D123" s="94"/>
      <c r="E123" s="95"/>
      <c r="F123" s="70"/>
    </row>
    <row r="124" spans="1:6" s="81" customFormat="1" ht="17.25" hidden="1" customHeight="1" x14ac:dyDescent="0.25">
      <c r="A124" s="62"/>
      <c r="B124" s="64"/>
      <c r="C124" s="57"/>
      <c r="D124" s="94"/>
      <c r="E124" s="95"/>
      <c r="F124" s="70"/>
    </row>
    <row r="125" spans="1:6" s="81" customFormat="1" ht="17.25" hidden="1" customHeight="1" x14ac:dyDescent="0.25">
      <c r="A125" s="62"/>
      <c r="B125" s="64"/>
      <c r="C125" s="57"/>
      <c r="D125" s="94"/>
      <c r="E125" s="95"/>
      <c r="F125" s="70"/>
    </row>
    <row r="126" spans="1:6" s="81" customFormat="1" ht="17.25" hidden="1" customHeight="1" x14ac:dyDescent="0.25">
      <c r="A126" s="62"/>
      <c r="B126" s="64"/>
      <c r="C126" s="57"/>
      <c r="D126" s="94"/>
      <c r="E126" s="95"/>
      <c r="F126" s="70"/>
    </row>
    <row r="127" spans="1:6" s="50" customFormat="1" ht="38.25" customHeight="1" x14ac:dyDescent="0.25">
      <c r="A127" s="51"/>
      <c r="B127" s="7" t="s">
        <v>111</v>
      </c>
      <c r="C127" s="47" t="s">
        <v>24</v>
      </c>
      <c r="D127" s="97">
        <f>D135+D128</f>
        <v>2292932</v>
      </c>
      <c r="E127" s="97">
        <f>E135+E128</f>
        <v>250381</v>
      </c>
      <c r="F127" s="52"/>
    </row>
    <row r="128" spans="1:6" ht="39" customHeight="1" x14ac:dyDescent="0.25">
      <c r="A128" s="62"/>
      <c r="B128" s="64" t="s">
        <v>64</v>
      </c>
      <c r="C128" s="62" t="s">
        <v>24</v>
      </c>
      <c r="D128" s="94">
        <f t="shared" ref="D128:D130" si="18">D129</f>
        <v>145145</v>
      </c>
      <c r="E128" s="90">
        <f t="shared" ref="E128:E130" si="19">E129</f>
        <v>0</v>
      </c>
      <c r="F128" s="20"/>
    </row>
    <row r="129" spans="1:6" ht="33.75" customHeight="1" x14ac:dyDescent="0.25">
      <c r="A129" s="62"/>
      <c r="B129" s="64" t="s">
        <v>109</v>
      </c>
      <c r="C129" s="62" t="s">
        <v>24</v>
      </c>
      <c r="D129" s="94">
        <f t="shared" si="18"/>
        <v>145145</v>
      </c>
      <c r="E129" s="90">
        <f t="shared" si="19"/>
        <v>0</v>
      </c>
      <c r="F129" s="20"/>
    </row>
    <row r="130" spans="1:6" ht="52.5" customHeight="1" x14ac:dyDescent="0.25">
      <c r="A130" s="62"/>
      <c r="B130" s="64" t="s">
        <v>142</v>
      </c>
      <c r="C130" s="62"/>
      <c r="D130" s="94">
        <f t="shared" si="18"/>
        <v>145145</v>
      </c>
      <c r="E130" s="90">
        <f t="shared" si="19"/>
        <v>0</v>
      </c>
      <c r="F130" s="20"/>
    </row>
    <row r="131" spans="1:6" ht="55.5" customHeight="1" x14ac:dyDescent="0.25">
      <c r="A131" s="57" t="s">
        <v>53</v>
      </c>
      <c r="B131" s="69" t="s">
        <v>135</v>
      </c>
      <c r="C131" s="57" t="s">
        <v>24</v>
      </c>
      <c r="D131" s="93">
        <f>D133+D134</f>
        <v>145145</v>
      </c>
      <c r="E131" s="91">
        <f>E133+E134</f>
        <v>0</v>
      </c>
      <c r="F131" s="20" t="s">
        <v>63</v>
      </c>
    </row>
    <row r="132" spans="1:6" ht="18.75" customHeight="1" x14ac:dyDescent="0.25">
      <c r="A132" s="62"/>
      <c r="B132" s="61" t="s">
        <v>8</v>
      </c>
      <c r="C132" s="57"/>
      <c r="D132" s="93"/>
      <c r="E132" s="91"/>
      <c r="F132" s="68"/>
    </row>
    <row r="133" spans="1:6" ht="18.75" customHeight="1" x14ac:dyDescent="0.25">
      <c r="A133" s="62"/>
      <c r="B133" s="60" t="s">
        <v>12</v>
      </c>
      <c r="C133" s="57"/>
      <c r="D133" s="93">
        <v>145</v>
      </c>
      <c r="E133" s="91"/>
      <c r="F133" s="70"/>
    </row>
    <row r="134" spans="1:6" ht="18.75" customHeight="1" x14ac:dyDescent="0.25">
      <c r="A134" s="62"/>
      <c r="B134" s="61" t="s">
        <v>122</v>
      </c>
      <c r="C134" s="57"/>
      <c r="D134" s="93">
        <v>145000</v>
      </c>
      <c r="E134" s="91"/>
      <c r="F134" s="70"/>
    </row>
    <row r="135" spans="1:6" s="81" customFormat="1" ht="49.5" x14ac:dyDescent="0.25">
      <c r="A135" s="76"/>
      <c r="B135" s="64" t="s">
        <v>48</v>
      </c>
      <c r="C135" s="62" t="s">
        <v>24</v>
      </c>
      <c r="D135" s="94">
        <f>D136+D184</f>
        <v>2147787</v>
      </c>
      <c r="E135" s="94">
        <f>E136+E184</f>
        <v>250381</v>
      </c>
      <c r="F135" s="70"/>
    </row>
    <row r="136" spans="1:6" s="81" customFormat="1" ht="18.75" x14ac:dyDescent="0.25">
      <c r="A136" s="76"/>
      <c r="B136" s="64" t="s">
        <v>49</v>
      </c>
      <c r="C136" s="62" t="s">
        <v>24</v>
      </c>
      <c r="D136" s="94">
        <f>D180+D176+D171+D166+D137+D141+D145+D149+D153+D157+D161</f>
        <v>2147787</v>
      </c>
      <c r="E136" s="94">
        <f>E180+E176+E171+E166+E137+E141+E145+E149+E153+E157+E161</f>
        <v>250381</v>
      </c>
      <c r="F136" s="70"/>
    </row>
    <row r="137" spans="1:6" ht="57.75" customHeight="1" x14ac:dyDescent="0.25">
      <c r="A137" s="11" t="s">
        <v>25</v>
      </c>
      <c r="B137" s="26" t="s">
        <v>152</v>
      </c>
      <c r="C137" s="57" t="s">
        <v>24</v>
      </c>
      <c r="D137" s="92">
        <f>SUM(D139:D140)</f>
        <v>47554.5</v>
      </c>
      <c r="E137" s="92">
        <f>SUM(E139:E140)</f>
        <v>47554.5</v>
      </c>
      <c r="F137" s="70" t="s">
        <v>47</v>
      </c>
    </row>
    <row r="138" spans="1:6" s="84" customFormat="1" ht="18.75" customHeight="1" x14ac:dyDescent="0.25">
      <c r="A138" s="11"/>
      <c r="B138" s="61" t="s">
        <v>8</v>
      </c>
      <c r="C138" s="57"/>
      <c r="D138" s="92"/>
      <c r="E138" s="92"/>
      <c r="F138" s="70"/>
    </row>
    <row r="139" spans="1:6" s="84" customFormat="1" ht="18.75" customHeight="1" x14ac:dyDescent="0.25">
      <c r="A139" s="11"/>
      <c r="B139" s="60" t="s">
        <v>12</v>
      </c>
      <c r="C139" s="57"/>
      <c r="D139" s="92">
        <v>12554.5</v>
      </c>
      <c r="E139" s="92">
        <v>12554.5</v>
      </c>
      <c r="F139" s="70"/>
    </row>
    <row r="140" spans="1:6" s="84" customFormat="1" ht="18.75" customHeight="1" x14ac:dyDescent="0.25">
      <c r="A140" s="11"/>
      <c r="B140" s="61" t="s">
        <v>122</v>
      </c>
      <c r="C140" s="57"/>
      <c r="D140" s="93">
        <v>35000</v>
      </c>
      <c r="E140" s="93">
        <v>35000</v>
      </c>
      <c r="F140" s="70"/>
    </row>
    <row r="141" spans="1:6" ht="52.5" customHeight="1" x14ac:dyDescent="0.25">
      <c r="A141" s="11" t="s">
        <v>26</v>
      </c>
      <c r="B141" s="26" t="s">
        <v>153</v>
      </c>
      <c r="C141" s="57" t="s">
        <v>24</v>
      </c>
      <c r="D141" s="92">
        <f>SUM(D143:D144)</f>
        <v>0</v>
      </c>
      <c r="E141" s="92">
        <f>SUM(E143:E144)</f>
        <v>47554.5</v>
      </c>
      <c r="F141" s="70" t="s">
        <v>47</v>
      </c>
    </row>
    <row r="142" spans="1:6" s="84" customFormat="1" ht="18.75" customHeight="1" x14ac:dyDescent="0.25">
      <c r="A142" s="11"/>
      <c r="B142" s="61" t="s">
        <v>8</v>
      </c>
      <c r="C142" s="57"/>
      <c r="D142" s="92"/>
      <c r="E142" s="92"/>
      <c r="F142" s="70"/>
    </row>
    <row r="143" spans="1:6" s="84" customFormat="1" ht="18.75" customHeight="1" x14ac:dyDescent="0.25">
      <c r="A143" s="11"/>
      <c r="B143" s="60" t="s">
        <v>12</v>
      </c>
      <c r="C143" s="57"/>
      <c r="D143" s="92"/>
      <c r="E143" s="92">
        <v>12554.5</v>
      </c>
      <c r="F143" s="70"/>
    </row>
    <row r="144" spans="1:6" s="84" customFormat="1" ht="18.75" customHeight="1" x14ac:dyDescent="0.25">
      <c r="A144" s="11"/>
      <c r="B144" s="61" t="s">
        <v>122</v>
      </c>
      <c r="C144" s="57"/>
      <c r="D144" s="92"/>
      <c r="E144" s="93">
        <v>35000</v>
      </c>
      <c r="F144" s="70"/>
    </row>
    <row r="145" spans="1:6" ht="63" customHeight="1" x14ac:dyDescent="0.25">
      <c r="A145" s="11" t="s">
        <v>27</v>
      </c>
      <c r="B145" s="26" t="s">
        <v>154</v>
      </c>
      <c r="C145" s="57" t="s">
        <v>24</v>
      </c>
      <c r="D145" s="92">
        <f>SUM(D147:D148)</f>
        <v>50274.1</v>
      </c>
      <c r="E145" s="93">
        <f>SUM(E147:E148)</f>
        <v>40761</v>
      </c>
      <c r="F145" s="70" t="s">
        <v>47</v>
      </c>
    </row>
    <row r="146" spans="1:6" s="84" customFormat="1" ht="18.75" customHeight="1" x14ac:dyDescent="0.25">
      <c r="A146" s="11"/>
      <c r="B146" s="61" t="s">
        <v>8</v>
      </c>
      <c r="C146" s="57"/>
      <c r="D146" s="91"/>
      <c r="E146" s="91"/>
      <c r="F146" s="70"/>
    </row>
    <row r="147" spans="1:6" s="84" customFormat="1" ht="18.75" customHeight="1" x14ac:dyDescent="0.25">
      <c r="A147" s="11"/>
      <c r="B147" s="60" t="s">
        <v>12</v>
      </c>
      <c r="C147" s="57"/>
      <c r="D147" s="92">
        <v>13272.5</v>
      </c>
      <c r="E147" s="93">
        <v>10761</v>
      </c>
      <c r="F147" s="70"/>
    </row>
    <row r="148" spans="1:6" s="84" customFormat="1" ht="18.75" customHeight="1" x14ac:dyDescent="0.25">
      <c r="A148" s="11"/>
      <c r="B148" s="61" t="s">
        <v>122</v>
      </c>
      <c r="C148" s="57"/>
      <c r="D148" s="92">
        <v>37001.599999999999</v>
      </c>
      <c r="E148" s="93">
        <v>30000</v>
      </c>
      <c r="F148" s="70"/>
    </row>
    <row r="149" spans="1:6" ht="58.5" customHeight="1" x14ac:dyDescent="0.25">
      <c r="A149" s="11" t="s">
        <v>81</v>
      </c>
      <c r="B149" s="26" t="s">
        <v>155</v>
      </c>
      <c r="C149" s="57" t="s">
        <v>24</v>
      </c>
      <c r="D149" s="93">
        <f>SUM(D151:D152)</f>
        <v>40761</v>
      </c>
      <c r="E149" s="93">
        <f>SUM(E151:E152)</f>
        <v>40761</v>
      </c>
      <c r="F149" s="70" t="s">
        <v>47</v>
      </c>
    </row>
    <row r="150" spans="1:6" s="84" customFormat="1" ht="18.75" customHeight="1" x14ac:dyDescent="0.25">
      <c r="A150" s="11"/>
      <c r="B150" s="61" t="s">
        <v>8</v>
      </c>
      <c r="C150" s="57"/>
      <c r="D150" s="93"/>
      <c r="E150" s="93"/>
      <c r="F150" s="70"/>
    </row>
    <row r="151" spans="1:6" s="84" customFormat="1" ht="18.75" customHeight="1" x14ac:dyDescent="0.25">
      <c r="A151" s="11"/>
      <c r="B151" s="60" t="s">
        <v>12</v>
      </c>
      <c r="C151" s="57"/>
      <c r="D151" s="93">
        <v>10761</v>
      </c>
      <c r="E151" s="93">
        <v>10761</v>
      </c>
      <c r="F151" s="70"/>
    </row>
    <row r="152" spans="1:6" s="84" customFormat="1" ht="18.75" customHeight="1" x14ac:dyDescent="0.25">
      <c r="A152" s="11"/>
      <c r="B152" s="61" t="s">
        <v>122</v>
      </c>
      <c r="C152" s="57"/>
      <c r="D152" s="93">
        <v>30000</v>
      </c>
      <c r="E152" s="93">
        <v>30000</v>
      </c>
      <c r="F152" s="70"/>
    </row>
    <row r="153" spans="1:6" ht="63.75" customHeight="1" x14ac:dyDescent="0.25">
      <c r="A153" s="11" t="s">
        <v>90</v>
      </c>
      <c r="B153" s="26" t="s">
        <v>156</v>
      </c>
      <c r="C153" s="57" t="s">
        <v>24</v>
      </c>
      <c r="D153" s="93">
        <f>SUM(D155:D156)</f>
        <v>8750</v>
      </c>
      <c r="E153" s="93">
        <f>SUM(E155:E156)</f>
        <v>8750</v>
      </c>
      <c r="F153" s="70" t="s">
        <v>47</v>
      </c>
    </row>
    <row r="154" spans="1:6" s="84" customFormat="1" ht="18.75" customHeight="1" x14ac:dyDescent="0.25">
      <c r="A154" s="11"/>
      <c r="B154" s="61" t="s">
        <v>8</v>
      </c>
      <c r="C154" s="57"/>
      <c r="D154" s="91"/>
      <c r="E154" s="91"/>
      <c r="F154" s="70"/>
    </row>
    <row r="155" spans="1:6" s="84" customFormat="1" ht="18.75" customHeight="1" x14ac:dyDescent="0.25">
      <c r="A155" s="11"/>
      <c r="B155" s="60" t="s">
        <v>12</v>
      </c>
      <c r="C155" s="57"/>
      <c r="D155" s="93">
        <v>2310</v>
      </c>
      <c r="E155" s="93">
        <v>2310</v>
      </c>
      <c r="F155" s="70"/>
    </row>
    <row r="156" spans="1:6" s="84" customFormat="1" ht="18.75" customHeight="1" x14ac:dyDescent="0.25">
      <c r="A156" s="11"/>
      <c r="B156" s="61" t="s">
        <v>122</v>
      </c>
      <c r="C156" s="57"/>
      <c r="D156" s="93">
        <v>6440</v>
      </c>
      <c r="E156" s="93">
        <v>6440</v>
      </c>
      <c r="F156" s="70"/>
    </row>
    <row r="157" spans="1:6" ht="65.25" customHeight="1" x14ac:dyDescent="0.25">
      <c r="A157" s="11" t="s">
        <v>60</v>
      </c>
      <c r="B157" s="26" t="s">
        <v>157</v>
      </c>
      <c r="C157" s="57" t="s">
        <v>24</v>
      </c>
      <c r="D157" s="93">
        <f>SUM(D159:D160)</f>
        <v>12500</v>
      </c>
      <c r="E157" s="93">
        <f>SUM(E159:E160)</f>
        <v>12500</v>
      </c>
      <c r="F157" s="70" t="s">
        <v>47</v>
      </c>
    </row>
    <row r="158" spans="1:6" s="84" customFormat="1" ht="18.75" customHeight="1" x14ac:dyDescent="0.25">
      <c r="A158" s="11"/>
      <c r="B158" s="61" t="s">
        <v>8</v>
      </c>
      <c r="C158" s="57"/>
      <c r="D158" s="93"/>
      <c r="E158" s="93"/>
      <c r="F158" s="70"/>
    </row>
    <row r="159" spans="1:6" s="84" customFormat="1" ht="18.75" customHeight="1" x14ac:dyDescent="0.25">
      <c r="A159" s="11"/>
      <c r="B159" s="60" t="s">
        <v>12</v>
      </c>
      <c r="C159" s="57"/>
      <c r="D159" s="93">
        <v>3300</v>
      </c>
      <c r="E159" s="93">
        <v>3300</v>
      </c>
      <c r="F159" s="70"/>
    </row>
    <row r="160" spans="1:6" s="84" customFormat="1" ht="18.75" customHeight="1" x14ac:dyDescent="0.25">
      <c r="A160" s="11"/>
      <c r="B160" s="61" t="s">
        <v>122</v>
      </c>
      <c r="C160" s="57"/>
      <c r="D160" s="93">
        <v>9200</v>
      </c>
      <c r="E160" s="93">
        <v>9200</v>
      </c>
      <c r="F160" s="70"/>
    </row>
    <row r="161" spans="1:6" ht="65.25" customHeight="1" x14ac:dyDescent="0.25">
      <c r="A161" s="11" t="s">
        <v>61</v>
      </c>
      <c r="B161" s="26" t="s">
        <v>158</v>
      </c>
      <c r="C161" s="57" t="s">
        <v>24</v>
      </c>
      <c r="D161" s="93">
        <f>SUM(D163:D164)</f>
        <v>52500</v>
      </c>
      <c r="E161" s="93">
        <f>SUM(E163:E164)</f>
        <v>52500</v>
      </c>
      <c r="F161" s="70" t="s">
        <v>47</v>
      </c>
    </row>
    <row r="162" spans="1:6" s="84" customFormat="1" ht="18.75" customHeight="1" x14ac:dyDescent="0.25">
      <c r="A162" s="11"/>
      <c r="B162" s="61" t="s">
        <v>8</v>
      </c>
      <c r="C162" s="57"/>
      <c r="D162" s="93"/>
      <c r="E162" s="93"/>
      <c r="F162" s="70"/>
    </row>
    <row r="163" spans="1:6" s="84" customFormat="1" ht="18.75" customHeight="1" x14ac:dyDescent="0.25">
      <c r="A163" s="11"/>
      <c r="B163" s="60" t="s">
        <v>12</v>
      </c>
      <c r="C163" s="57"/>
      <c r="D163" s="93">
        <v>13860</v>
      </c>
      <c r="E163" s="93">
        <v>13860</v>
      </c>
      <c r="F163" s="70"/>
    </row>
    <row r="164" spans="1:6" s="84" customFormat="1" ht="18.75" customHeight="1" x14ac:dyDescent="0.25">
      <c r="A164" s="11"/>
      <c r="B164" s="61" t="s">
        <v>122</v>
      </c>
      <c r="C164" s="57"/>
      <c r="D164" s="93">
        <v>38640</v>
      </c>
      <c r="E164" s="93">
        <v>38640</v>
      </c>
      <c r="F164" s="70"/>
    </row>
    <row r="165" spans="1:6" s="81" customFormat="1" ht="49.5" x14ac:dyDescent="0.25">
      <c r="A165" s="76"/>
      <c r="B165" s="64" t="s">
        <v>137</v>
      </c>
      <c r="C165" s="62"/>
      <c r="D165" s="95">
        <f t="shared" ref="D165" si="20">D166</f>
        <v>1016395.5</v>
      </c>
      <c r="E165" s="90">
        <f t="shared" ref="E165" si="21">E166</f>
        <v>0</v>
      </c>
      <c r="F165" s="70"/>
    </row>
    <row r="166" spans="1:6" ht="56.25" customHeight="1" x14ac:dyDescent="0.25">
      <c r="A166" s="11" t="s">
        <v>62</v>
      </c>
      <c r="B166" s="26" t="s">
        <v>136</v>
      </c>
      <c r="C166" s="57" t="s">
        <v>24</v>
      </c>
      <c r="D166" s="92">
        <f>SUM(D168:D169)</f>
        <v>1016395.5</v>
      </c>
      <c r="E166" s="91">
        <f>SUM(E168:E169)</f>
        <v>0</v>
      </c>
      <c r="F166" s="70" t="s">
        <v>47</v>
      </c>
    </row>
    <row r="167" spans="1:6" s="81" customFormat="1" ht="18.75" customHeight="1" x14ac:dyDescent="0.25">
      <c r="A167" s="11"/>
      <c r="B167" s="61" t="s">
        <v>8</v>
      </c>
      <c r="C167" s="57"/>
      <c r="D167" s="91"/>
      <c r="E167" s="91"/>
      <c r="F167" s="70"/>
    </row>
    <row r="168" spans="1:6" s="81" customFormat="1" ht="18.75" customHeight="1" x14ac:dyDescent="0.25">
      <c r="A168" s="11"/>
      <c r="B168" s="60" t="s">
        <v>12</v>
      </c>
      <c r="C168" s="57"/>
      <c r="D168" s="93">
        <v>1017</v>
      </c>
      <c r="E168" s="91"/>
      <c r="F168" s="70"/>
    </row>
    <row r="169" spans="1:6" s="81" customFormat="1" ht="18.75" customHeight="1" x14ac:dyDescent="0.25">
      <c r="A169" s="11"/>
      <c r="B169" s="61" t="s">
        <v>122</v>
      </c>
      <c r="C169" s="57"/>
      <c r="D169" s="92">
        <v>1015378.5</v>
      </c>
      <c r="E169" s="91"/>
      <c r="F169" s="70"/>
    </row>
    <row r="170" spans="1:6" s="81" customFormat="1" ht="46.5" customHeight="1" x14ac:dyDescent="0.25">
      <c r="A170" s="11"/>
      <c r="B170" s="64" t="s">
        <v>142</v>
      </c>
      <c r="C170" s="57"/>
      <c r="D170" s="95">
        <f t="shared" ref="D170" si="22">D171</f>
        <v>694641.9</v>
      </c>
      <c r="E170" s="90">
        <f t="shared" ref="E170" si="23">E171</f>
        <v>0</v>
      </c>
      <c r="F170" s="70"/>
    </row>
    <row r="171" spans="1:6" ht="56.25" customHeight="1" x14ac:dyDescent="0.25">
      <c r="A171" s="11" t="s">
        <v>91</v>
      </c>
      <c r="B171" s="26" t="s">
        <v>128</v>
      </c>
      <c r="C171" s="57" t="s">
        <v>24</v>
      </c>
      <c r="D171" s="92">
        <f>SUM(D173:D174)</f>
        <v>694641.9</v>
      </c>
      <c r="E171" s="91">
        <f>SUM(E173:E174)</f>
        <v>0</v>
      </c>
      <c r="F171" s="70" t="s">
        <v>47</v>
      </c>
    </row>
    <row r="172" spans="1:6" s="81" customFormat="1" ht="18.75" customHeight="1" x14ac:dyDescent="0.25">
      <c r="A172" s="11"/>
      <c r="B172" s="61" t="s">
        <v>8</v>
      </c>
      <c r="C172" s="57"/>
      <c r="D172" s="92"/>
      <c r="E172" s="91"/>
      <c r="F172" s="70"/>
    </row>
    <row r="173" spans="1:6" s="81" customFormat="1" ht="18.75" customHeight="1" x14ac:dyDescent="0.25">
      <c r="A173" s="11"/>
      <c r="B173" s="60" t="s">
        <v>12</v>
      </c>
      <c r="C173" s="57"/>
      <c r="D173" s="93">
        <v>695</v>
      </c>
      <c r="E173" s="91"/>
      <c r="F173" s="70"/>
    </row>
    <row r="174" spans="1:6" s="81" customFormat="1" ht="18.75" customHeight="1" x14ac:dyDescent="0.25">
      <c r="A174" s="11"/>
      <c r="B174" s="61" t="s">
        <v>122</v>
      </c>
      <c r="C174" s="57"/>
      <c r="D174" s="92">
        <v>693946.9</v>
      </c>
      <c r="E174" s="91"/>
      <c r="F174" s="70"/>
    </row>
    <row r="175" spans="1:6" s="81" customFormat="1" ht="57.75" customHeight="1" x14ac:dyDescent="0.25">
      <c r="A175" s="11"/>
      <c r="B175" s="64" t="s">
        <v>143</v>
      </c>
      <c r="C175" s="57"/>
      <c r="D175" s="94">
        <f t="shared" ref="D175" si="24">D176+D180</f>
        <v>224410</v>
      </c>
      <c r="E175" s="90">
        <f t="shared" ref="E175" si="25">E176+E180</f>
        <v>0</v>
      </c>
      <c r="F175" s="70"/>
    </row>
    <row r="176" spans="1:6" ht="56.25" customHeight="1" x14ac:dyDescent="0.25">
      <c r="A176" s="11" t="s">
        <v>92</v>
      </c>
      <c r="B176" s="26" t="s">
        <v>144</v>
      </c>
      <c r="C176" s="57" t="s">
        <v>24</v>
      </c>
      <c r="D176" s="93">
        <f>SUM(D178:D179)</f>
        <v>37478</v>
      </c>
      <c r="E176" s="91">
        <f>SUM(E178:E179)</f>
        <v>0</v>
      </c>
      <c r="F176" s="70" t="s">
        <v>47</v>
      </c>
    </row>
    <row r="177" spans="1:7" s="81" customFormat="1" ht="18.75" customHeight="1" x14ac:dyDescent="0.25">
      <c r="A177" s="11"/>
      <c r="B177" s="61" t="s">
        <v>8</v>
      </c>
      <c r="C177" s="57"/>
      <c r="D177" s="93"/>
      <c r="E177" s="91"/>
      <c r="F177" s="70"/>
    </row>
    <row r="178" spans="1:7" s="81" customFormat="1" ht="18.75" customHeight="1" x14ac:dyDescent="0.25">
      <c r="A178" s="11"/>
      <c r="B178" s="60" t="s">
        <v>12</v>
      </c>
      <c r="C178" s="57"/>
      <c r="D178" s="93">
        <v>38</v>
      </c>
      <c r="E178" s="91"/>
      <c r="F178" s="70"/>
    </row>
    <row r="179" spans="1:7" s="81" customFormat="1" ht="18.75" customHeight="1" x14ac:dyDescent="0.25">
      <c r="A179" s="11"/>
      <c r="B179" s="61" t="s">
        <v>122</v>
      </c>
      <c r="C179" s="57"/>
      <c r="D179" s="93">
        <v>37440</v>
      </c>
      <c r="E179" s="91"/>
      <c r="F179" s="70"/>
    </row>
    <row r="180" spans="1:7" ht="88.5" customHeight="1" x14ac:dyDescent="0.25">
      <c r="A180" s="11" t="s">
        <v>93</v>
      </c>
      <c r="B180" s="26" t="s">
        <v>145</v>
      </c>
      <c r="C180" s="57" t="s">
        <v>24</v>
      </c>
      <c r="D180" s="93">
        <f>SUM(D182:D183)</f>
        <v>186932</v>
      </c>
      <c r="E180" s="91"/>
      <c r="F180" s="70" t="s">
        <v>47</v>
      </c>
    </row>
    <row r="181" spans="1:7" s="81" customFormat="1" ht="18.75" customHeight="1" x14ac:dyDescent="0.25">
      <c r="A181" s="11"/>
      <c r="B181" s="61" t="s">
        <v>8</v>
      </c>
      <c r="C181" s="57"/>
      <c r="D181" s="93"/>
      <c r="E181" s="91"/>
      <c r="F181" s="70"/>
    </row>
    <row r="182" spans="1:7" s="81" customFormat="1" ht="18.75" customHeight="1" x14ac:dyDescent="0.25">
      <c r="A182" s="11"/>
      <c r="B182" s="60" t="s">
        <v>12</v>
      </c>
      <c r="C182" s="57"/>
      <c r="D182" s="93">
        <v>187</v>
      </c>
      <c r="E182" s="91"/>
      <c r="F182" s="70"/>
    </row>
    <row r="183" spans="1:7" s="81" customFormat="1" ht="18.75" customHeight="1" x14ac:dyDescent="0.25">
      <c r="A183" s="11"/>
      <c r="B183" s="61" t="s">
        <v>122</v>
      </c>
      <c r="C183" s="57"/>
      <c r="D183" s="93">
        <v>186745</v>
      </c>
      <c r="E183" s="91"/>
      <c r="F183" s="70"/>
    </row>
    <row r="184" spans="1:7" s="81" customFormat="1" ht="52.5" hidden="1" customHeight="1" x14ac:dyDescent="0.25">
      <c r="A184" s="11"/>
      <c r="B184" s="64" t="s">
        <v>17</v>
      </c>
      <c r="C184" s="62" t="s">
        <v>24</v>
      </c>
      <c r="D184" s="90">
        <f t="shared" ref="D184:E184" si="26">D185</f>
        <v>0</v>
      </c>
      <c r="E184" s="90">
        <f t="shared" si="26"/>
        <v>0</v>
      </c>
      <c r="F184" s="70"/>
    </row>
    <row r="185" spans="1:7" ht="80.25" hidden="1" customHeight="1" x14ac:dyDescent="0.25">
      <c r="A185" s="57" t="s">
        <v>26</v>
      </c>
      <c r="B185" s="69" t="s">
        <v>151</v>
      </c>
      <c r="C185" s="57" t="s">
        <v>24</v>
      </c>
      <c r="D185" s="91">
        <f>SUM(D187:D188)</f>
        <v>0</v>
      </c>
      <c r="E185" s="91">
        <f>SUM(E187:E188)</f>
        <v>0</v>
      </c>
      <c r="F185" s="70" t="s">
        <v>47</v>
      </c>
    </row>
    <row r="186" spans="1:7" ht="18.75" hidden="1" customHeight="1" x14ac:dyDescent="0.25">
      <c r="A186" s="62"/>
      <c r="B186" s="61" t="s">
        <v>8</v>
      </c>
      <c r="C186" s="57"/>
      <c r="D186" s="91"/>
      <c r="E186" s="91"/>
      <c r="F186" s="68"/>
    </row>
    <row r="187" spans="1:7" ht="18.75" hidden="1" customHeight="1" x14ac:dyDescent="0.25">
      <c r="A187" s="62"/>
      <c r="B187" s="60" t="s">
        <v>12</v>
      </c>
      <c r="C187" s="57"/>
      <c r="D187" s="91"/>
      <c r="E187" s="91"/>
      <c r="F187" s="70"/>
    </row>
    <row r="188" spans="1:7" ht="18.75" hidden="1" customHeight="1" x14ac:dyDescent="0.25">
      <c r="A188" s="62"/>
      <c r="B188" s="61" t="s">
        <v>122</v>
      </c>
      <c r="C188" s="57"/>
      <c r="D188" s="91"/>
      <c r="E188" s="91"/>
      <c r="F188" s="70"/>
    </row>
    <row r="189" spans="1:7" s="81" customFormat="1" ht="24.75" customHeight="1" x14ac:dyDescent="0.25">
      <c r="A189" s="18" t="s">
        <v>87</v>
      </c>
      <c r="B189" s="9" t="s">
        <v>36</v>
      </c>
      <c r="C189" s="10" t="s">
        <v>37</v>
      </c>
      <c r="D189" s="95">
        <f>D195</f>
        <v>3743971.8000000003</v>
      </c>
      <c r="E189" s="95">
        <f>E195</f>
        <v>375937.3</v>
      </c>
      <c r="F189" s="70">
        <f>F195</f>
        <v>0</v>
      </c>
    </row>
    <row r="190" spans="1:7" s="81" customFormat="1" ht="18.75" customHeight="1" x14ac:dyDescent="0.25">
      <c r="A190" s="11"/>
      <c r="B190" s="61" t="s">
        <v>8</v>
      </c>
      <c r="C190" s="57"/>
      <c r="D190" s="92"/>
      <c r="E190" s="92"/>
      <c r="F190" s="70"/>
    </row>
    <row r="191" spans="1:7" s="81" customFormat="1" ht="18.75" customHeight="1" x14ac:dyDescent="0.25">
      <c r="A191" s="11"/>
      <c r="B191" s="60" t="s">
        <v>12</v>
      </c>
      <c r="C191" s="57"/>
      <c r="D191" s="93">
        <f t="shared" ref="D191" si="27">D206+D254+D259+D266+D271+D301+D200+D297+D276+D291+D281+D286</f>
        <v>438668</v>
      </c>
      <c r="E191" s="93">
        <f t="shared" ref="E191:E192" si="28">E206+E254+E259+E266+E271+E301+E200+E297+E276+E291+E281+E286</f>
        <v>99248</v>
      </c>
      <c r="F191" s="70"/>
      <c r="G191" s="65"/>
    </row>
    <row r="192" spans="1:7" s="81" customFormat="1" ht="18.75" customHeight="1" x14ac:dyDescent="0.25">
      <c r="A192" s="11"/>
      <c r="B192" s="61" t="s">
        <v>122</v>
      </c>
      <c r="C192" s="57"/>
      <c r="D192" s="92">
        <f t="shared" ref="D192" si="29">D207+D255+D260+D267+D272+D302+D201+D298+D277+D292+D282+D287</f>
        <v>1222950.8</v>
      </c>
      <c r="E192" s="92">
        <f t="shared" si="28"/>
        <v>276689.3</v>
      </c>
      <c r="F192" s="70"/>
    </row>
    <row r="193" spans="1:7" s="81" customFormat="1" ht="18.75" customHeight="1" x14ac:dyDescent="0.25">
      <c r="A193" s="11"/>
      <c r="B193" s="8" t="s">
        <v>9</v>
      </c>
      <c r="C193" s="57"/>
      <c r="D193" s="92">
        <f t="shared" ref="D193" si="30">D278+D293+D288</f>
        <v>2082353</v>
      </c>
      <c r="E193" s="92">
        <f t="shared" ref="E193" si="31">E278+E293+E288</f>
        <v>0</v>
      </c>
      <c r="F193" s="70"/>
      <c r="G193" s="65"/>
    </row>
    <row r="194" spans="1:7" s="50" customFormat="1" ht="18.75" customHeight="1" x14ac:dyDescent="0.25">
      <c r="A194" s="51"/>
      <c r="B194" s="7" t="s">
        <v>112</v>
      </c>
      <c r="C194" s="47" t="s">
        <v>39</v>
      </c>
      <c r="D194" s="96">
        <f>D195</f>
        <v>3743971.8000000003</v>
      </c>
      <c r="E194" s="96">
        <f>E195</f>
        <v>375937.3</v>
      </c>
      <c r="F194" s="48"/>
    </row>
    <row r="195" spans="1:7" s="81" customFormat="1" ht="33" x14ac:dyDescent="0.25">
      <c r="A195" s="11"/>
      <c r="B195" s="64" t="s">
        <v>38</v>
      </c>
      <c r="C195" s="62" t="s">
        <v>39</v>
      </c>
      <c r="D195" s="95">
        <f>SUM(D196,D262)</f>
        <v>3743971.8000000003</v>
      </c>
      <c r="E195" s="95">
        <f>SUM(E196,E262)</f>
        <v>375937.3</v>
      </c>
      <c r="F195" s="70">
        <f>SUM(F196,F262)</f>
        <v>0</v>
      </c>
    </row>
    <row r="196" spans="1:7" s="81" customFormat="1" ht="29.25" customHeight="1" x14ac:dyDescent="0.25">
      <c r="A196" s="11"/>
      <c r="B196" s="64" t="s">
        <v>40</v>
      </c>
      <c r="C196" s="62" t="s">
        <v>39</v>
      </c>
      <c r="D196" s="95">
        <f>SUM(D197,D203,D209)</f>
        <v>271740.59999999998</v>
      </c>
      <c r="E196" s="95">
        <f>SUM(E197,E203,E209)</f>
        <v>375937.3</v>
      </c>
      <c r="F196" s="70">
        <f>SUM(F197,F203,F209)</f>
        <v>0</v>
      </c>
    </row>
    <row r="197" spans="1:7" s="81" customFormat="1" ht="36" customHeight="1" x14ac:dyDescent="0.25">
      <c r="A197" s="11"/>
      <c r="B197" s="64" t="s">
        <v>65</v>
      </c>
      <c r="C197" s="62" t="s">
        <v>39</v>
      </c>
      <c r="D197" s="95">
        <f>D198</f>
        <v>271740.59999999998</v>
      </c>
      <c r="E197" s="95">
        <f>E198</f>
        <v>375937.3</v>
      </c>
      <c r="F197" s="70"/>
    </row>
    <row r="198" spans="1:7" ht="51" customHeight="1" x14ac:dyDescent="0.25">
      <c r="A198" s="11"/>
      <c r="B198" s="69" t="s">
        <v>150</v>
      </c>
      <c r="C198" s="57" t="s">
        <v>39</v>
      </c>
      <c r="D198" s="92">
        <f>SUM(D200:D202)</f>
        <v>271740.59999999998</v>
      </c>
      <c r="E198" s="92">
        <f>SUM(E200:E202)</f>
        <v>375937.3</v>
      </c>
      <c r="F198" s="70" t="s">
        <v>47</v>
      </c>
    </row>
    <row r="199" spans="1:7" s="81" customFormat="1" ht="18.75" customHeight="1" x14ac:dyDescent="0.25">
      <c r="A199" s="11"/>
      <c r="B199" s="61" t="s">
        <v>8</v>
      </c>
      <c r="C199" s="62"/>
      <c r="D199" s="95"/>
      <c r="E199" s="95"/>
      <c r="F199" s="70"/>
    </row>
    <row r="200" spans="1:7" s="81" customFormat="1" ht="18.75" customHeight="1" x14ac:dyDescent="0.25">
      <c r="A200" s="11"/>
      <c r="B200" s="60" t="s">
        <v>12</v>
      </c>
      <c r="C200" s="62"/>
      <c r="D200" s="93">
        <v>71740</v>
      </c>
      <c r="E200" s="93">
        <v>99248</v>
      </c>
      <c r="F200" s="70"/>
    </row>
    <row r="201" spans="1:7" s="81" customFormat="1" ht="18.75" customHeight="1" x14ac:dyDescent="0.25">
      <c r="A201" s="11"/>
      <c r="B201" s="61" t="s">
        <v>122</v>
      </c>
      <c r="C201" s="62"/>
      <c r="D201" s="92">
        <v>200000.6</v>
      </c>
      <c r="E201" s="92">
        <v>276689.3</v>
      </c>
      <c r="F201" s="70"/>
    </row>
    <row r="202" spans="1:7" s="81" customFormat="1" ht="18.75" hidden="1" customHeight="1" x14ac:dyDescent="0.25">
      <c r="A202" s="11"/>
      <c r="B202" s="8" t="s">
        <v>9</v>
      </c>
      <c r="C202" s="62"/>
      <c r="D202" s="91"/>
      <c r="E202" s="91"/>
      <c r="F202" s="70"/>
    </row>
    <row r="203" spans="1:7" s="81" customFormat="1" ht="18.75" hidden="1" x14ac:dyDescent="0.25">
      <c r="A203" s="11"/>
      <c r="B203" s="64" t="s">
        <v>51</v>
      </c>
      <c r="C203" s="62" t="s">
        <v>39</v>
      </c>
      <c r="D203" s="90">
        <f>SUM(D204)</f>
        <v>0</v>
      </c>
      <c r="E203" s="90">
        <f>SUM(E204)</f>
        <v>0</v>
      </c>
      <c r="F203" s="70">
        <f>SUM(F204)</f>
        <v>0</v>
      </c>
    </row>
    <row r="204" spans="1:7" ht="49.5" hidden="1" x14ac:dyDescent="0.25">
      <c r="A204" s="57" t="s">
        <v>20</v>
      </c>
      <c r="B204" s="27" t="s">
        <v>52</v>
      </c>
      <c r="C204" s="57" t="s">
        <v>39</v>
      </c>
      <c r="D204" s="91">
        <f>SUM(D206:D208)</f>
        <v>0</v>
      </c>
      <c r="E204" s="91">
        <f>SUM(E206:E208)</f>
        <v>0</v>
      </c>
      <c r="F204" s="70" t="s">
        <v>47</v>
      </c>
    </row>
    <row r="205" spans="1:7" s="81" customFormat="1" ht="18.75" hidden="1" customHeight="1" x14ac:dyDescent="0.25">
      <c r="A205" s="11"/>
      <c r="B205" s="61" t="s">
        <v>8</v>
      </c>
      <c r="C205" s="62"/>
      <c r="D205" s="90"/>
      <c r="E205" s="90"/>
      <c r="F205" s="70"/>
    </row>
    <row r="206" spans="1:7" s="81" customFormat="1" ht="18.75" hidden="1" customHeight="1" x14ac:dyDescent="0.25">
      <c r="A206" s="11"/>
      <c r="B206" s="60" t="s">
        <v>12</v>
      </c>
      <c r="C206" s="62"/>
      <c r="D206" s="91"/>
      <c r="E206" s="91"/>
      <c r="F206" s="70"/>
    </row>
    <row r="207" spans="1:7" s="81" customFormat="1" ht="18.75" hidden="1" customHeight="1" x14ac:dyDescent="0.25">
      <c r="A207" s="11"/>
      <c r="B207" s="61" t="s">
        <v>10</v>
      </c>
      <c r="C207" s="62"/>
      <c r="D207" s="91"/>
      <c r="E207" s="91"/>
      <c r="F207" s="70"/>
    </row>
    <row r="208" spans="1:7" s="81" customFormat="1" ht="18.75" hidden="1" customHeight="1" x14ac:dyDescent="0.25">
      <c r="A208" s="11"/>
      <c r="B208" s="8" t="s">
        <v>9</v>
      </c>
      <c r="C208" s="62"/>
      <c r="D208" s="91"/>
      <c r="E208" s="91"/>
      <c r="F208" s="70"/>
    </row>
    <row r="209" spans="1:6" s="81" customFormat="1" ht="54.75" hidden="1" customHeight="1" x14ac:dyDescent="0.25">
      <c r="A209" s="11"/>
      <c r="B209" s="14" t="s">
        <v>66</v>
      </c>
      <c r="C209" s="62" t="s">
        <v>39</v>
      </c>
      <c r="D209" s="90">
        <f>D210</f>
        <v>0</v>
      </c>
      <c r="E209" s="90">
        <f>E210</f>
        <v>0</v>
      </c>
      <c r="F209" s="70">
        <f>F210</f>
        <v>0</v>
      </c>
    </row>
    <row r="210" spans="1:6" s="81" customFormat="1" ht="69" hidden="1" customHeight="1" x14ac:dyDescent="0.25">
      <c r="A210" s="11"/>
      <c r="B210" s="14" t="s">
        <v>67</v>
      </c>
      <c r="C210" s="62" t="s">
        <v>39</v>
      </c>
      <c r="D210" s="90">
        <f>SUM(D211,D216,D221,D227,D232,D237,D242,D247,D252,D257)</f>
        <v>0</v>
      </c>
      <c r="E210" s="90">
        <f>SUM(E211,E216,E221,E227,E232,E237,E242,E247,E252,E257)</f>
        <v>0</v>
      </c>
      <c r="F210" s="70">
        <f>SUM(F211,F216,F221,F227,F232,F237,F242,F247,F252,F257)</f>
        <v>0</v>
      </c>
    </row>
    <row r="211" spans="1:6" ht="55.5" hidden="1" customHeight="1" x14ac:dyDescent="0.25">
      <c r="A211" s="11" t="s">
        <v>90</v>
      </c>
      <c r="B211" s="28" t="s">
        <v>68</v>
      </c>
      <c r="C211" s="57" t="s">
        <v>39</v>
      </c>
      <c r="D211" s="91">
        <f>SUM(D213:D215)</f>
        <v>0</v>
      </c>
      <c r="E211" s="91">
        <f>SUM(E213:E215)</f>
        <v>0</v>
      </c>
      <c r="F211" s="70" t="s">
        <v>47</v>
      </c>
    </row>
    <row r="212" spans="1:6" s="81" customFormat="1" ht="18.75" hidden="1" customHeight="1" x14ac:dyDescent="0.25">
      <c r="A212" s="11"/>
      <c r="B212" s="61" t="s">
        <v>8</v>
      </c>
      <c r="C212" s="62"/>
      <c r="D212" s="90"/>
      <c r="E212" s="90"/>
      <c r="F212" s="70"/>
    </row>
    <row r="213" spans="1:6" s="81" customFormat="1" ht="18.75" hidden="1" customHeight="1" x14ac:dyDescent="0.25">
      <c r="A213" s="11"/>
      <c r="B213" s="60" t="s">
        <v>12</v>
      </c>
      <c r="C213" s="57"/>
      <c r="D213" s="91"/>
      <c r="E213" s="91"/>
      <c r="F213" s="70"/>
    </row>
    <row r="214" spans="1:6" s="81" customFormat="1" ht="18.75" hidden="1" customHeight="1" x14ac:dyDescent="0.25">
      <c r="A214" s="11"/>
      <c r="B214" s="61" t="s">
        <v>10</v>
      </c>
      <c r="C214" s="57"/>
      <c r="D214" s="91"/>
      <c r="E214" s="91"/>
      <c r="F214" s="70"/>
    </row>
    <row r="215" spans="1:6" s="81" customFormat="1" ht="18.75" hidden="1" customHeight="1" x14ac:dyDescent="0.25">
      <c r="A215" s="11"/>
      <c r="B215" s="8" t="s">
        <v>9</v>
      </c>
      <c r="C215" s="57"/>
      <c r="D215" s="91"/>
      <c r="E215" s="91"/>
      <c r="F215" s="70"/>
    </row>
    <row r="216" spans="1:6" ht="49.5" hidden="1" x14ac:dyDescent="0.25">
      <c r="A216" s="11" t="s">
        <v>60</v>
      </c>
      <c r="B216" s="28" t="s">
        <v>69</v>
      </c>
      <c r="C216" s="57" t="s">
        <v>39</v>
      </c>
      <c r="D216" s="91">
        <f>SUM(D218:D220)</f>
        <v>0</v>
      </c>
      <c r="E216" s="91">
        <f>SUM(E218:E220)</f>
        <v>0</v>
      </c>
      <c r="F216" s="70" t="s">
        <v>47</v>
      </c>
    </row>
    <row r="217" spans="1:6" s="81" customFormat="1" ht="18.75" hidden="1" customHeight="1" x14ac:dyDescent="0.25">
      <c r="A217" s="11"/>
      <c r="B217" s="61" t="s">
        <v>8</v>
      </c>
      <c r="C217" s="57"/>
      <c r="D217" s="91"/>
      <c r="E217" s="91"/>
      <c r="F217" s="70"/>
    </row>
    <row r="218" spans="1:6" s="81" customFormat="1" ht="18.75" hidden="1" customHeight="1" x14ac:dyDescent="0.25">
      <c r="A218" s="11"/>
      <c r="B218" s="60" t="s">
        <v>12</v>
      </c>
      <c r="C218" s="57"/>
      <c r="D218" s="91"/>
      <c r="E218" s="91"/>
      <c r="F218" s="70"/>
    </row>
    <row r="219" spans="1:6" s="81" customFormat="1" ht="18.75" hidden="1" customHeight="1" x14ac:dyDescent="0.25">
      <c r="A219" s="11"/>
      <c r="B219" s="61" t="s">
        <v>10</v>
      </c>
      <c r="C219" s="57"/>
      <c r="D219" s="91"/>
      <c r="E219" s="91"/>
      <c r="F219" s="70"/>
    </row>
    <row r="220" spans="1:6" s="81" customFormat="1" ht="18.75" hidden="1" customHeight="1" x14ac:dyDescent="0.25">
      <c r="A220" s="11"/>
      <c r="B220" s="8" t="s">
        <v>9</v>
      </c>
      <c r="C220" s="57"/>
      <c r="D220" s="91"/>
      <c r="E220" s="91"/>
      <c r="F220" s="70"/>
    </row>
    <row r="221" spans="1:6" ht="49.5" hidden="1" x14ac:dyDescent="0.25">
      <c r="A221" s="11" t="s">
        <v>61</v>
      </c>
      <c r="B221" s="28" t="s">
        <v>70</v>
      </c>
      <c r="C221" s="57" t="s">
        <v>39</v>
      </c>
      <c r="D221" s="91">
        <f>SUM(D223:D225)</f>
        <v>0</v>
      </c>
      <c r="E221" s="91">
        <f>SUM(E223:E225)</f>
        <v>0</v>
      </c>
      <c r="F221" s="70" t="s">
        <v>47</v>
      </c>
    </row>
    <row r="222" spans="1:6" s="81" customFormat="1" ht="18.75" hidden="1" customHeight="1" x14ac:dyDescent="0.25">
      <c r="A222" s="11"/>
      <c r="B222" s="61" t="s">
        <v>8</v>
      </c>
      <c r="C222" s="57"/>
      <c r="D222" s="91"/>
      <c r="E222" s="91"/>
      <c r="F222" s="70"/>
    </row>
    <row r="223" spans="1:6" s="81" customFormat="1" ht="18.75" hidden="1" customHeight="1" x14ac:dyDescent="0.25">
      <c r="A223" s="11"/>
      <c r="B223" s="60" t="s">
        <v>12</v>
      </c>
      <c r="C223" s="57"/>
      <c r="D223" s="91"/>
      <c r="E223" s="91"/>
      <c r="F223" s="70"/>
    </row>
    <row r="224" spans="1:6" s="81" customFormat="1" ht="18.75" hidden="1" customHeight="1" x14ac:dyDescent="0.25">
      <c r="A224" s="11"/>
      <c r="B224" s="61" t="s">
        <v>10</v>
      </c>
      <c r="C224" s="57"/>
      <c r="D224" s="91"/>
      <c r="E224" s="91"/>
      <c r="F224" s="70"/>
    </row>
    <row r="225" spans="1:6" s="81" customFormat="1" ht="18.75" hidden="1" customHeight="1" x14ac:dyDescent="0.25">
      <c r="A225" s="11"/>
      <c r="B225" s="8" t="s">
        <v>9</v>
      </c>
      <c r="C225" s="57"/>
      <c r="D225" s="91"/>
      <c r="E225" s="91"/>
      <c r="F225" s="70"/>
    </row>
    <row r="226" spans="1:6" s="81" customFormat="1" ht="18.75" hidden="1" customHeight="1" x14ac:dyDescent="0.25">
      <c r="A226" s="11"/>
      <c r="B226" s="12"/>
      <c r="C226" s="57"/>
      <c r="D226" s="91"/>
      <c r="E226" s="91"/>
      <c r="F226" s="70"/>
    </row>
    <row r="227" spans="1:6" ht="52.5" hidden="1" customHeight="1" x14ac:dyDescent="0.25">
      <c r="A227" s="11" t="s">
        <v>62</v>
      </c>
      <c r="B227" s="28" t="s">
        <v>71</v>
      </c>
      <c r="C227" s="57" t="s">
        <v>39</v>
      </c>
      <c r="D227" s="91">
        <f>SUM(D229:D231)</f>
        <v>0</v>
      </c>
      <c r="E227" s="91">
        <f>SUM(E229:E231)</f>
        <v>0</v>
      </c>
      <c r="F227" s="70" t="s">
        <v>47</v>
      </c>
    </row>
    <row r="228" spans="1:6" s="81" customFormat="1" ht="18.75" hidden="1" customHeight="1" x14ac:dyDescent="0.25">
      <c r="A228" s="11"/>
      <c r="B228" s="61" t="s">
        <v>8</v>
      </c>
      <c r="C228" s="57"/>
      <c r="D228" s="91"/>
      <c r="E228" s="91"/>
      <c r="F228" s="71"/>
    </row>
    <row r="229" spans="1:6" s="81" customFormat="1" ht="18.75" hidden="1" customHeight="1" x14ac:dyDescent="0.25">
      <c r="A229" s="11"/>
      <c r="B229" s="60" t="s">
        <v>12</v>
      </c>
      <c r="C229" s="57"/>
      <c r="D229" s="91"/>
      <c r="E229" s="91"/>
      <c r="F229" s="70"/>
    </row>
    <row r="230" spans="1:6" s="81" customFormat="1" ht="18.75" hidden="1" customHeight="1" x14ac:dyDescent="0.25">
      <c r="A230" s="11"/>
      <c r="B230" s="61" t="s">
        <v>10</v>
      </c>
      <c r="C230" s="57"/>
      <c r="D230" s="91"/>
      <c r="E230" s="91"/>
      <c r="F230" s="70"/>
    </row>
    <row r="231" spans="1:6" s="81" customFormat="1" ht="18.75" hidden="1" customHeight="1" x14ac:dyDescent="0.25">
      <c r="A231" s="11"/>
      <c r="B231" s="8" t="s">
        <v>9</v>
      </c>
      <c r="C231" s="57"/>
      <c r="D231" s="91"/>
      <c r="E231" s="91"/>
      <c r="F231" s="70"/>
    </row>
    <row r="232" spans="1:6" ht="50.25" hidden="1" customHeight="1" x14ac:dyDescent="0.25">
      <c r="A232" s="11" t="s">
        <v>91</v>
      </c>
      <c r="B232" s="28" t="s">
        <v>72</v>
      </c>
      <c r="C232" s="57" t="s">
        <v>39</v>
      </c>
      <c r="D232" s="91">
        <f>SUM(D234:D236)</f>
        <v>0</v>
      </c>
      <c r="E232" s="91">
        <f>SUM(E234:E236)</f>
        <v>0</v>
      </c>
      <c r="F232" s="70" t="s">
        <v>47</v>
      </c>
    </row>
    <row r="233" spans="1:6" s="81" customFormat="1" ht="18.75" hidden="1" customHeight="1" x14ac:dyDescent="0.25">
      <c r="A233" s="11"/>
      <c r="B233" s="61" t="s">
        <v>8</v>
      </c>
      <c r="C233" s="57"/>
      <c r="D233" s="91"/>
      <c r="E233" s="91"/>
      <c r="F233" s="70"/>
    </row>
    <row r="234" spans="1:6" s="81" customFormat="1" ht="18.75" hidden="1" customHeight="1" x14ac:dyDescent="0.25">
      <c r="A234" s="11"/>
      <c r="B234" s="60" t="s">
        <v>12</v>
      </c>
      <c r="C234" s="57"/>
      <c r="D234" s="91"/>
      <c r="E234" s="91"/>
      <c r="F234" s="70"/>
    </row>
    <row r="235" spans="1:6" s="81" customFormat="1" ht="18.75" hidden="1" customHeight="1" x14ac:dyDescent="0.25">
      <c r="A235" s="11"/>
      <c r="B235" s="61" t="s">
        <v>10</v>
      </c>
      <c r="C235" s="57"/>
      <c r="D235" s="91"/>
      <c r="E235" s="91"/>
      <c r="F235" s="70"/>
    </row>
    <row r="236" spans="1:6" s="81" customFormat="1" ht="18.75" hidden="1" customHeight="1" x14ac:dyDescent="0.25">
      <c r="A236" s="11"/>
      <c r="B236" s="8" t="s">
        <v>9</v>
      </c>
      <c r="C236" s="13"/>
      <c r="D236" s="91"/>
      <c r="E236" s="91"/>
      <c r="F236" s="70"/>
    </row>
    <row r="237" spans="1:6" ht="52.5" hidden="1" customHeight="1" x14ac:dyDescent="0.25">
      <c r="A237" s="11" t="s">
        <v>92</v>
      </c>
      <c r="B237" s="28" t="s">
        <v>73</v>
      </c>
      <c r="C237" s="57" t="s">
        <v>39</v>
      </c>
      <c r="D237" s="91">
        <f>SUM(D239:D241)</f>
        <v>0</v>
      </c>
      <c r="E237" s="91">
        <f>SUM(E239:E241)</f>
        <v>0</v>
      </c>
      <c r="F237" s="70" t="s">
        <v>47</v>
      </c>
    </row>
    <row r="238" spans="1:6" s="81" customFormat="1" ht="18.75" hidden="1" customHeight="1" x14ac:dyDescent="0.25">
      <c r="A238" s="11"/>
      <c r="B238" s="61" t="s">
        <v>8</v>
      </c>
      <c r="C238" s="57"/>
      <c r="D238" s="91"/>
      <c r="E238" s="91"/>
      <c r="F238" s="70"/>
    </row>
    <row r="239" spans="1:6" s="81" customFormat="1" ht="18.75" hidden="1" customHeight="1" x14ac:dyDescent="0.25">
      <c r="A239" s="11"/>
      <c r="B239" s="60" t="s">
        <v>12</v>
      </c>
      <c r="C239" s="57"/>
      <c r="D239" s="91"/>
      <c r="E239" s="91"/>
      <c r="F239" s="70"/>
    </row>
    <row r="240" spans="1:6" s="81" customFormat="1" ht="18.75" hidden="1" customHeight="1" x14ac:dyDescent="0.25">
      <c r="A240" s="11"/>
      <c r="B240" s="61" t="s">
        <v>10</v>
      </c>
      <c r="C240" s="57"/>
      <c r="D240" s="91"/>
      <c r="E240" s="91"/>
      <c r="F240" s="70"/>
    </row>
    <row r="241" spans="1:6" s="81" customFormat="1" ht="18.75" hidden="1" customHeight="1" x14ac:dyDescent="0.25">
      <c r="A241" s="11"/>
      <c r="B241" s="8" t="s">
        <v>9</v>
      </c>
      <c r="C241" s="57"/>
      <c r="D241" s="91"/>
      <c r="E241" s="91"/>
      <c r="F241" s="70"/>
    </row>
    <row r="242" spans="1:6" ht="49.5" hidden="1" x14ac:dyDescent="0.25">
      <c r="A242" s="11" t="s">
        <v>93</v>
      </c>
      <c r="B242" s="28" t="s">
        <v>74</v>
      </c>
      <c r="C242" s="57" t="s">
        <v>39</v>
      </c>
      <c r="D242" s="91">
        <f>SUM(D244:D246)</f>
        <v>0</v>
      </c>
      <c r="E242" s="91">
        <f>SUM(E244:E246)</f>
        <v>0</v>
      </c>
      <c r="F242" s="70" t="s">
        <v>47</v>
      </c>
    </row>
    <row r="243" spans="1:6" s="81" customFormat="1" ht="18.75" hidden="1" customHeight="1" x14ac:dyDescent="0.25">
      <c r="A243" s="11"/>
      <c r="B243" s="61" t="s">
        <v>8</v>
      </c>
      <c r="C243" s="57"/>
      <c r="D243" s="91"/>
      <c r="E243" s="91"/>
      <c r="F243" s="70"/>
    </row>
    <row r="244" spans="1:6" s="81" customFormat="1" ht="18.75" hidden="1" customHeight="1" x14ac:dyDescent="0.25">
      <c r="A244" s="11"/>
      <c r="B244" s="60" t="s">
        <v>12</v>
      </c>
      <c r="C244" s="57"/>
      <c r="D244" s="91"/>
      <c r="E244" s="91"/>
      <c r="F244" s="70"/>
    </row>
    <row r="245" spans="1:6" s="81" customFormat="1" ht="18.75" hidden="1" customHeight="1" x14ac:dyDescent="0.25">
      <c r="A245" s="11"/>
      <c r="B245" s="61" t="s">
        <v>10</v>
      </c>
      <c r="C245" s="13"/>
      <c r="D245" s="91"/>
      <c r="E245" s="91"/>
      <c r="F245" s="70"/>
    </row>
    <row r="246" spans="1:6" s="81" customFormat="1" ht="18.75" hidden="1" customHeight="1" x14ac:dyDescent="0.25">
      <c r="A246" s="11"/>
      <c r="B246" s="8" t="s">
        <v>9</v>
      </c>
      <c r="C246" s="13"/>
      <c r="D246" s="91"/>
      <c r="E246" s="91"/>
      <c r="F246" s="70"/>
    </row>
    <row r="247" spans="1:6" ht="51.75" hidden="1" customHeight="1" x14ac:dyDescent="0.25">
      <c r="A247" s="11" t="s">
        <v>94</v>
      </c>
      <c r="B247" s="28" t="s">
        <v>75</v>
      </c>
      <c r="C247" s="57" t="s">
        <v>39</v>
      </c>
      <c r="D247" s="91">
        <f>SUM(D249:D251)</f>
        <v>0</v>
      </c>
      <c r="E247" s="91">
        <f>SUM(E249:E251)</f>
        <v>0</v>
      </c>
      <c r="F247" s="70" t="s">
        <v>47</v>
      </c>
    </row>
    <row r="248" spans="1:6" s="81" customFormat="1" ht="18.75" hidden="1" customHeight="1" x14ac:dyDescent="0.25">
      <c r="A248" s="76"/>
      <c r="B248" s="61" t="s">
        <v>8</v>
      </c>
      <c r="C248" s="62"/>
      <c r="D248" s="90"/>
      <c r="E248" s="90"/>
      <c r="F248" s="70"/>
    </row>
    <row r="249" spans="1:6" s="81" customFormat="1" ht="18.75" hidden="1" customHeight="1" x14ac:dyDescent="0.25">
      <c r="A249" s="11"/>
      <c r="B249" s="60" t="s">
        <v>12</v>
      </c>
      <c r="C249" s="57"/>
      <c r="D249" s="91"/>
      <c r="E249" s="91"/>
      <c r="F249" s="70"/>
    </row>
    <row r="250" spans="1:6" s="81" customFormat="1" ht="18.75" hidden="1" customHeight="1" x14ac:dyDescent="0.25">
      <c r="A250" s="11"/>
      <c r="B250" s="61" t="s">
        <v>10</v>
      </c>
      <c r="C250" s="57"/>
      <c r="D250" s="91"/>
      <c r="E250" s="91"/>
      <c r="F250" s="70"/>
    </row>
    <row r="251" spans="1:6" s="81" customFormat="1" ht="18.75" hidden="1" customHeight="1" x14ac:dyDescent="0.25">
      <c r="A251" s="11"/>
      <c r="B251" s="8" t="s">
        <v>9</v>
      </c>
      <c r="C251" s="57"/>
      <c r="D251" s="91"/>
      <c r="E251" s="91"/>
      <c r="F251" s="70"/>
    </row>
    <row r="252" spans="1:6" ht="51" hidden="1" customHeight="1" x14ac:dyDescent="0.25">
      <c r="A252" s="57" t="s">
        <v>21</v>
      </c>
      <c r="B252" s="28" t="s">
        <v>76</v>
      </c>
      <c r="C252" s="57" t="s">
        <v>39</v>
      </c>
      <c r="D252" s="91">
        <f>SUM(D254:D256)</f>
        <v>0</v>
      </c>
      <c r="E252" s="91">
        <f>SUM(E254:E256)</f>
        <v>0</v>
      </c>
      <c r="F252" s="70" t="s">
        <v>47</v>
      </c>
    </row>
    <row r="253" spans="1:6" s="81" customFormat="1" ht="18.75" hidden="1" customHeight="1" x14ac:dyDescent="0.25">
      <c r="A253" s="76"/>
      <c r="B253" s="61" t="s">
        <v>8</v>
      </c>
      <c r="C253" s="62"/>
      <c r="D253" s="90"/>
      <c r="E253" s="90"/>
      <c r="F253" s="70"/>
    </row>
    <row r="254" spans="1:6" s="81" customFormat="1" ht="18.75" hidden="1" customHeight="1" x14ac:dyDescent="0.25">
      <c r="A254" s="11"/>
      <c r="B254" s="60" t="s">
        <v>12</v>
      </c>
      <c r="C254" s="57"/>
      <c r="D254" s="91"/>
      <c r="E254" s="91"/>
      <c r="F254" s="70"/>
    </row>
    <row r="255" spans="1:6" s="81" customFormat="1" ht="18.75" hidden="1" customHeight="1" x14ac:dyDescent="0.25">
      <c r="A255" s="11"/>
      <c r="B255" s="61" t="s">
        <v>10</v>
      </c>
      <c r="C255" s="57"/>
      <c r="D255" s="91"/>
      <c r="E255" s="91"/>
      <c r="F255" s="70"/>
    </row>
    <row r="256" spans="1:6" s="81" customFormat="1" ht="18.75" hidden="1" customHeight="1" x14ac:dyDescent="0.25">
      <c r="A256" s="11"/>
      <c r="B256" s="8" t="s">
        <v>9</v>
      </c>
      <c r="C256" s="57"/>
      <c r="D256" s="91"/>
      <c r="E256" s="91"/>
      <c r="F256" s="70"/>
    </row>
    <row r="257" spans="1:6" ht="60.75" hidden="1" customHeight="1" x14ac:dyDescent="0.25">
      <c r="A257" s="57" t="s">
        <v>50</v>
      </c>
      <c r="B257" s="28" t="s">
        <v>77</v>
      </c>
      <c r="C257" s="57" t="s">
        <v>39</v>
      </c>
      <c r="D257" s="91">
        <f>SUM(D259:D261)</f>
        <v>0</v>
      </c>
      <c r="E257" s="91">
        <f>SUM(E259:E261)</f>
        <v>0</v>
      </c>
      <c r="F257" s="70" t="s">
        <v>47</v>
      </c>
    </row>
    <row r="258" spans="1:6" s="81" customFormat="1" ht="18.75" hidden="1" customHeight="1" x14ac:dyDescent="0.25">
      <c r="A258" s="76"/>
      <c r="B258" s="61" t="s">
        <v>8</v>
      </c>
      <c r="C258" s="62"/>
      <c r="D258" s="90"/>
      <c r="E258" s="90"/>
      <c r="F258" s="70"/>
    </row>
    <row r="259" spans="1:6" s="81" customFormat="1" ht="18.75" hidden="1" customHeight="1" x14ac:dyDescent="0.25">
      <c r="A259" s="11"/>
      <c r="B259" s="60" t="s">
        <v>12</v>
      </c>
      <c r="C259" s="57"/>
      <c r="D259" s="91"/>
      <c r="E259" s="91"/>
      <c r="F259" s="70"/>
    </row>
    <row r="260" spans="1:6" s="81" customFormat="1" ht="18.75" hidden="1" customHeight="1" x14ac:dyDescent="0.25">
      <c r="A260" s="11"/>
      <c r="B260" s="61" t="s">
        <v>10</v>
      </c>
      <c r="C260" s="57"/>
      <c r="D260" s="91"/>
      <c r="E260" s="91"/>
      <c r="F260" s="70"/>
    </row>
    <row r="261" spans="1:6" s="81" customFormat="1" ht="18.75" hidden="1" customHeight="1" x14ac:dyDescent="0.25">
      <c r="A261" s="11"/>
      <c r="B261" s="8" t="s">
        <v>9</v>
      </c>
      <c r="C261" s="57"/>
      <c r="D261" s="91"/>
      <c r="E261" s="91"/>
      <c r="F261" s="70"/>
    </row>
    <row r="262" spans="1:6" s="81" customFormat="1" ht="33.75" customHeight="1" x14ac:dyDescent="0.25">
      <c r="A262" s="76"/>
      <c r="B262" s="14" t="s">
        <v>78</v>
      </c>
      <c r="C262" s="62" t="s">
        <v>39</v>
      </c>
      <c r="D262" s="95">
        <f>SUM(D263,D294)</f>
        <v>3472231.2</v>
      </c>
      <c r="E262" s="90">
        <f>SUM(E263,E294)</f>
        <v>0</v>
      </c>
      <c r="F262" s="70"/>
    </row>
    <row r="263" spans="1:6" s="81" customFormat="1" ht="24" customHeight="1" x14ac:dyDescent="0.25">
      <c r="A263" s="11"/>
      <c r="B263" s="14" t="s">
        <v>79</v>
      </c>
      <c r="C263" s="62" t="s">
        <v>39</v>
      </c>
      <c r="D263" s="95">
        <f t="shared" ref="D263" si="32">SUM(D269)+D264+D274+D289+D279+D284</f>
        <v>3472231.2</v>
      </c>
      <c r="E263" s="90">
        <f t="shared" ref="E263" si="33">SUM(E269)+E264+E274+E289+E279+E284</f>
        <v>0</v>
      </c>
      <c r="F263" s="70"/>
    </row>
    <row r="264" spans="1:6" ht="53.25" hidden="1" customHeight="1" x14ac:dyDescent="0.25">
      <c r="A264" s="57" t="s">
        <v>91</v>
      </c>
      <c r="B264" s="28" t="s">
        <v>54</v>
      </c>
      <c r="C264" s="57" t="s">
        <v>39</v>
      </c>
      <c r="D264" s="92">
        <f>SUM(D266:D268)</f>
        <v>0</v>
      </c>
      <c r="E264" s="91">
        <f>SUM(E266:E268)</f>
        <v>0</v>
      </c>
      <c r="F264" s="70" t="s">
        <v>47</v>
      </c>
    </row>
    <row r="265" spans="1:6" s="81" customFormat="1" ht="18.75" hidden="1" customHeight="1" x14ac:dyDescent="0.25">
      <c r="A265" s="76"/>
      <c r="B265" s="61" t="s">
        <v>8</v>
      </c>
      <c r="C265" s="62"/>
      <c r="D265" s="95"/>
      <c r="E265" s="90"/>
      <c r="F265" s="70"/>
    </row>
    <row r="266" spans="1:6" s="81" customFormat="1" ht="18.75" hidden="1" customHeight="1" x14ac:dyDescent="0.25">
      <c r="A266" s="11"/>
      <c r="B266" s="60" t="s">
        <v>12</v>
      </c>
      <c r="C266" s="57"/>
      <c r="D266" s="92"/>
      <c r="E266" s="91"/>
      <c r="F266" s="70"/>
    </row>
    <row r="267" spans="1:6" s="81" customFormat="1" ht="18.75" hidden="1" customHeight="1" x14ac:dyDescent="0.25">
      <c r="A267" s="11"/>
      <c r="B267" s="61" t="s">
        <v>122</v>
      </c>
      <c r="C267" s="57"/>
      <c r="D267" s="92"/>
      <c r="E267" s="91"/>
      <c r="F267" s="70"/>
    </row>
    <row r="268" spans="1:6" s="81" customFormat="1" ht="18.75" hidden="1" customHeight="1" x14ac:dyDescent="0.25">
      <c r="A268" s="11"/>
      <c r="B268" s="8" t="s">
        <v>9</v>
      </c>
      <c r="C268" s="57"/>
      <c r="D268" s="92"/>
      <c r="E268" s="91"/>
      <c r="F268" s="70"/>
    </row>
    <row r="269" spans="1:6" ht="53.25" hidden="1" customHeight="1" x14ac:dyDescent="0.25">
      <c r="A269" s="57" t="s">
        <v>21</v>
      </c>
      <c r="B269" s="41" t="s">
        <v>121</v>
      </c>
      <c r="C269" s="57" t="s">
        <v>39</v>
      </c>
      <c r="D269" s="92">
        <f>SUM(D271+D273+D272)</f>
        <v>0</v>
      </c>
      <c r="E269" s="91">
        <f>SUM(E271+E273+E272)</f>
        <v>0</v>
      </c>
      <c r="F269" s="70" t="s">
        <v>47</v>
      </c>
    </row>
    <row r="270" spans="1:6" s="81" customFormat="1" ht="18.75" hidden="1" customHeight="1" x14ac:dyDescent="0.25">
      <c r="A270" s="76"/>
      <c r="B270" s="61" t="s">
        <v>8</v>
      </c>
      <c r="C270" s="62"/>
      <c r="D270" s="95"/>
      <c r="E270" s="90"/>
      <c r="F270" s="70"/>
    </row>
    <row r="271" spans="1:6" s="81" customFormat="1" ht="18.75" hidden="1" customHeight="1" x14ac:dyDescent="0.25">
      <c r="A271" s="11"/>
      <c r="B271" s="60" t="s">
        <v>12</v>
      </c>
      <c r="C271" s="57"/>
      <c r="D271" s="92"/>
      <c r="E271" s="91"/>
      <c r="F271" s="70"/>
    </row>
    <row r="272" spans="1:6" s="81" customFormat="1" ht="18.75" hidden="1" customHeight="1" x14ac:dyDescent="0.25">
      <c r="A272" s="11"/>
      <c r="B272" s="61" t="s">
        <v>122</v>
      </c>
      <c r="C272" s="13"/>
      <c r="D272" s="92"/>
      <c r="E272" s="91"/>
      <c r="F272" s="70"/>
    </row>
    <row r="273" spans="1:6" s="81" customFormat="1" ht="18.75" hidden="1" customHeight="1" x14ac:dyDescent="0.25">
      <c r="A273" s="11"/>
      <c r="B273" s="8" t="s">
        <v>9</v>
      </c>
      <c r="C273" s="57"/>
      <c r="D273" s="92"/>
      <c r="E273" s="91"/>
      <c r="F273" s="70"/>
    </row>
    <row r="274" spans="1:6" ht="53.25" hidden="1" customHeight="1" x14ac:dyDescent="0.25">
      <c r="A274" s="57" t="s">
        <v>92</v>
      </c>
      <c r="B274" s="41" t="s">
        <v>138</v>
      </c>
      <c r="C274" s="57" t="s">
        <v>39</v>
      </c>
      <c r="D274" s="92">
        <f>SUM(D276+D278+D277)</f>
        <v>0</v>
      </c>
      <c r="E274" s="91">
        <f>SUM(E276+E278+E277)</f>
        <v>0</v>
      </c>
      <c r="F274" s="70" t="s">
        <v>47</v>
      </c>
    </row>
    <row r="275" spans="1:6" s="81" customFormat="1" ht="18.75" hidden="1" customHeight="1" x14ac:dyDescent="0.25">
      <c r="A275" s="76"/>
      <c r="B275" s="61" t="s">
        <v>8</v>
      </c>
      <c r="C275" s="62"/>
      <c r="D275" s="95"/>
      <c r="E275" s="90"/>
      <c r="F275" s="70"/>
    </row>
    <row r="276" spans="1:6" s="81" customFormat="1" ht="18.75" hidden="1" customHeight="1" x14ac:dyDescent="0.25">
      <c r="A276" s="11"/>
      <c r="B276" s="60" t="s">
        <v>12</v>
      </c>
      <c r="C276" s="57"/>
      <c r="D276" s="92"/>
      <c r="E276" s="91"/>
      <c r="F276" s="70"/>
    </row>
    <row r="277" spans="1:6" s="81" customFormat="1" ht="18.75" hidden="1" customHeight="1" x14ac:dyDescent="0.25">
      <c r="A277" s="11"/>
      <c r="B277" s="61" t="s">
        <v>122</v>
      </c>
      <c r="C277" s="13"/>
      <c r="D277" s="92"/>
      <c r="E277" s="91"/>
      <c r="F277" s="70"/>
    </row>
    <row r="278" spans="1:6" s="81" customFormat="1" ht="18.75" hidden="1" customHeight="1" x14ac:dyDescent="0.25">
      <c r="A278" s="11"/>
      <c r="B278" s="8" t="s">
        <v>9</v>
      </c>
      <c r="C278" s="57"/>
      <c r="D278" s="92"/>
      <c r="E278" s="91"/>
      <c r="F278" s="70"/>
    </row>
    <row r="279" spans="1:6" ht="53.25" hidden="1" customHeight="1" x14ac:dyDescent="0.25">
      <c r="A279" s="57" t="s">
        <v>93</v>
      </c>
      <c r="B279" s="41" t="s">
        <v>121</v>
      </c>
      <c r="C279" s="57" t="s">
        <v>39</v>
      </c>
      <c r="D279" s="92">
        <f>SUM(D281+D283+D282)</f>
        <v>0</v>
      </c>
      <c r="E279" s="91">
        <f>SUM(E281+E283+E282)</f>
        <v>0</v>
      </c>
      <c r="F279" s="70" t="s">
        <v>47</v>
      </c>
    </row>
    <row r="280" spans="1:6" s="81" customFormat="1" ht="18.75" hidden="1" customHeight="1" x14ac:dyDescent="0.25">
      <c r="A280" s="76"/>
      <c r="B280" s="61" t="s">
        <v>8</v>
      </c>
      <c r="C280" s="62"/>
      <c r="D280" s="95"/>
      <c r="E280" s="90"/>
      <c r="F280" s="70"/>
    </row>
    <row r="281" spans="1:6" s="81" customFormat="1" ht="18.75" hidden="1" customHeight="1" x14ac:dyDescent="0.25">
      <c r="A281" s="11"/>
      <c r="B281" s="60" t="s">
        <v>12</v>
      </c>
      <c r="C281" s="57"/>
      <c r="D281" s="92"/>
      <c r="E281" s="91"/>
      <c r="F281" s="70"/>
    </row>
    <row r="282" spans="1:6" s="81" customFormat="1" ht="18.75" hidden="1" customHeight="1" x14ac:dyDescent="0.25">
      <c r="A282" s="11"/>
      <c r="B282" s="61" t="s">
        <v>122</v>
      </c>
      <c r="C282" s="13"/>
      <c r="D282" s="92"/>
      <c r="E282" s="91"/>
      <c r="F282" s="70"/>
    </row>
    <row r="283" spans="1:6" s="81" customFormat="1" ht="18.75" hidden="1" customHeight="1" x14ac:dyDescent="0.25">
      <c r="A283" s="11"/>
      <c r="B283" s="8" t="s">
        <v>9</v>
      </c>
      <c r="C283" s="57"/>
      <c r="D283" s="92"/>
      <c r="E283" s="91"/>
      <c r="F283" s="70"/>
    </row>
    <row r="284" spans="1:6" ht="53.25" customHeight="1" x14ac:dyDescent="0.25">
      <c r="A284" s="57" t="s">
        <v>94</v>
      </c>
      <c r="B284" s="41" t="s">
        <v>148</v>
      </c>
      <c r="C284" s="57" t="s">
        <v>39</v>
      </c>
      <c r="D284" s="92">
        <f>SUM(D286+D288+D287)</f>
        <v>1731776.4</v>
      </c>
      <c r="E284" s="91">
        <f>SUM(E286+E288+E287)</f>
        <v>0</v>
      </c>
      <c r="F284" s="70" t="s">
        <v>47</v>
      </c>
    </row>
    <row r="285" spans="1:6" s="81" customFormat="1" ht="18.75" customHeight="1" x14ac:dyDescent="0.25">
      <c r="A285" s="76"/>
      <c r="B285" s="61" t="s">
        <v>8</v>
      </c>
      <c r="C285" s="57"/>
      <c r="D285" s="95"/>
      <c r="E285" s="90"/>
      <c r="F285" s="70"/>
    </row>
    <row r="286" spans="1:6" s="81" customFormat="1" ht="18.75" customHeight="1" x14ac:dyDescent="0.25">
      <c r="A286" s="11"/>
      <c r="B286" s="60" t="s">
        <v>12</v>
      </c>
      <c r="C286" s="57"/>
      <c r="D286" s="92">
        <v>149805.9</v>
      </c>
      <c r="E286" s="91"/>
      <c r="F286" s="70"/>
    </row>
    <row r="287" spans="1:6" s="81" customFormat="1" ht="18.75" customHeight="1" x14ac:dyDescent="0.25">
      <c r="A287" s="11"/>
      <c r="B287" s="61" t="s">
        <v>122</v>
      </c>
      <c r="C287" s="13"/>
      <c r="D287" s="92">
        <v>417640.2</v>
      </c>
      <c r="E287" s="91"/>
      <c r="F287" s="70"/>
    </row>
    <row r="288" spans="1:6" s="81" customFormat="1" ht="18.75" customHeight="1" x14ac:dyDescent="0.25">
      <c r="A288" s="11"/>
      <c r="B288" s="8" t="s">
        <v>9</v>
      </c>
      <c r="C288" s="57"/>
      <c r="D288" s="92">
        <f>64534.5+1099795.8</f>
        <v>1164330.3</v>
      </c>
      <c r="E288" s="91"/>
      <c r="F288" s="70"/>
    </row>
    <row r="289" spans="1:10" ht="53.25" customHeight="1" x14ac:dyDescent="0.25">
      <c r="A289" s="57" t="s">
        <v>95</v>
      </c>
      <c r="B289" s="41" t="s">
        <v>149</v>
      </c>
      <c r="C289" s="57" t="s">
        <v>39</v>
      </c>
      <c r="D289" s="92">
        <f>SUM(D291+D293+D292)</f>
        <v>1740454.8</v>
      </c>
      <c r="E289" s="91">
        <f>SUM(E291+E293+E292)</f>
        <v>0</v>
      </c>
      <c r="F289" s="70" t="s">
        <v>47</v>
      </c>
    </row>
    <row r="290" spans="1:10" s="81" customFormat="1" ht="18.75" customHeight="1" x14ac:dyDescent="0.25">
      <c r="A290" s="76"/>
      <c r="B290" s="61" t="s">
        <v>8</v>
      </c>
      <c r="C290" s="57"/>
      <c r="D290" s="95"/>
      <c r="E290" s="90"/>
      <c r="F290" s="70"/>
    </row>
    <row r="291" spans="1:10" s="81" customFormat="1" ht="18.75" customHeight="1" x14ac:dyDescent="0.25">
      <c r="A291" s="11"/>
      <c r="B291" s="60" t="s">
        <v>12</v>
      </c>
      <c r="C291" s="57"/>
      <c r="D291" s="92">
        <v>217122.1</v>
      </c>
      <c r="E291" s="91"/>
      <c r="F291" s="70"/>
    </row>
    <row r="292" spans="1:10" s="81" customFormat="1" ht="18.75" customHeight="1" x14ac:dyDescent="0.25">
      <c r="A292" s="11"/>
      <c r="B292" s="61" t="s">
        <v>122</v>
      </c>
      <c r="C292" s="13"/>
      <c r="D292" s="92">
        <v>605310</v>
      </c>
      <c r="E292" s="91"/>
      <c r="F292" s="70"/>
    </row>
    <row r="293" spans="1:10" s="81" customFormat="1" ht="18.75" customHeight="1" x14ac:dyDescent="0.25">
      <c r="A293" s="11"/>
      <c r="B293" s="8" t="s">
        <v>9</v>
      </c>
      <c r="C293" s="57"/>
      <c r="D293" s="92">
        <v>918022.7</v>
      </c>
      <c r="E293" s="91"/>
      <c r="F293" s="70"/>
    </row>
    <row r="294" spans="1:10" s="81" customFormat="1" ht="32.25" hidden="1" customHeight="1" x14ac:dyDescent="0.25">
      <c r="A294" s="76"/>
      <c r="B294" s="14" t="s">
        <v>108</v>
      </c>
      <c r="C294" s="62" t="s">
        <v>39</v>
      </c>
      <c r="D294" s="90">
        <f>D295</f>
        <v>0</v>
      </c>
      <c r="E294" s="90">
        <f>E295</f>
        <v>0</v>
      </c>
      <c r="F294" s="70"/>
    </row>
    <row r="295" spans="1:10" ht="48.75" hidden="1" customHeight="1" x14ac:dyDescent="0.25">
      <c r="A295" s="11" t="s">
        <v>96</v>
      </c>
      <c r="B295" s="41" t="s">
        <v>139</v>
      </c>
      <c r="C295" s="57" t="s">
        <v>39</v>
      </c>
      <c r="D295" s="91">
        <f>SUM(D297+D298)</f>
        <v>0</v>
      </c>
      <c r="E295" s="91">
        <f>SUM(E297+E298)</f>
        <v>0</v>
      </c>
      <c r="F295" s="70" t="s">
        <v>47</v>
      </c>
    </row>
    <row r="296" spans="1:10" s="81" customFormat="1" ht="18.75" hidden="1" customHeight="1" x14ac:dyDescent="0.25">
      <c r="A296" s="76"/>
      <c r="B296" s="61" t="s">
        <v>8</v>
      </c>
      <c r="C296" s="62"/>
      <c r="D296" s="90"/>
      <c r="E296" s="90"/>
      <c r="F296" s="70"/>
    </row>
    <row r="297" spans="1:10" s="81" customFormat="1" ht="18.75" hidden="1" customHeight="1" x14ac:dyDescent="0.25">
      <c r="A297" s="11"/>
      <c r="B297" s="60" t="s">
        <v>12</v>
      </c>
      <c r="C297" s="57"/>
      <c r="D297" s="91"/>
      <c r="E297" s="91"/>
      <c r="F297" s="70"/>
    </row>
    <row r="298" spans="1:10" s="81" customFormat="1" ht="18.75" hidden="1" customHeight="1" x14ac:dyDescent="0.25">
      <c r="A298" s="11"/>
      <c r="B298" s="61" t="s">
        <v>122</v>
      </c>
      <c r="C298" s="13"/>
      <c r="D298" s="91"/>
      <c r="E298" s="91"/>
      <c r="F298" s="70"/>
    </row>
    <row r="299" spans="1:10" ht="47.25" hidden="1" customHeight="1" x14ac:dyDescent="0.25">
      <c r="A299" s="57" t="s">
        <v>97</v>
      </c>
      <c r="B299" s="41" t="s">
        <v>129</v>
      </c>
      <c r="C299" s="57" t="s">
        <v>39</v>
      </c>
      <c r="D299" s="91">
        <f>SUM(D301:D303)</f>
        <v>0</v>
      </c>
      <c r="E299" s="91">
        <f>SUM(E301:E303)</f>
        <v>0</v>
      </c>
      <c r="F299" s="70" t="s">
        <v>47</v>
      </c>
    </row>
    <row r="300" spans="1:10" s="81" customFormat="1" ht="18.75" hidden="1" customHeight="1" x14ac:dyDescent="0.25">
      <c r="A300" s="76"/>
      <c r="B300" s="61" t="s">
        <v>8</v>
      </c>
      <c r="C300" s="62"/>
      <c r="D300" s="90"/>
      <c r="E300" s="90"/>
      <c r="F300" s="70"/>
    </row>
    <row r="301" spans="1:10" s="81" customFormat="1" ht="18.75" hidden="1" customHeight="1" x14ac:dyDescent="0.25">
      <c r="A301" s="11"/>
      <c r="B301" s="60" t="s">
        <v>12</v>
      </c>
      <c r="C301" s="57"/>
      <c r="D301" s="91"/>
      <c r="E301" s="91"/>
      <c r="F301" s="70"/>
      <c r="J301" s="70"/>
    </row>
    <row r="302" spans="1:10" s="81" customFormat="1" ht="18.75" hidden="1" customHeight="1" x14ac:dyDescent="0.25">
      <c r="A302" s="11"/>
      <c r="B302" s="61" t="s">
        <v>122</v>
      </c>
      <c r="C302" s="13"/>
      <c r="D302" s="91"/>
      <c r="E302" s="91"/>
      <c r="F302" s="70"/>
    </row>
    <row r="303" spans="1:10" s="81" customFormat="1" ht="18.75" hidden="1" customHeight="1" x14ac:dyDescent="0.25">
      <c r="A303" s="11"/>
      <c r="B303" s="8" t="s">
        <v>9</v>
      </c>
      <c r="C303" s="13"/>
      <c r="D303" s="91"/>
      <c r="E303" s="91"/>
      <c r="F303" s="70"/>
    </row>
    <row r="304" spans="1:10" s="81" customFormat="1" ht="18.75" hidden="1" customHeight="1" x14ac:dyDescent="0.25">
      <c r="A304" s="18" t="s">
        <v>88</v>
      </c>
      <c r="B304" s="42" t="s">
        <v>83</v>
      </c>
      <c r="C304" s="23" t="s">
        <v>89</v>
      </c>
      <c r="D304" s="104">
        <f>D305</f>
        <v>0</v>
      </c>
      <c r="E304" s="104">
        <f>E305</f>
        <v>0</v>
      </c>
      <c r="F304" s="70"/>
    </row>
    <row r="305" spans="1:11" s="50" customFormat="1" ht="18.75" hidden="1" customHeight="1" x14ac:dyDescent="0.25">
      <c r="A305" s="53"/>
      <c r="B305" s="54" t="s">
        <v>113</v>
      </c>
      <c r="C305" s="55" t="s">
        <v>84</v>
      </c>
      <c r="D305" s="105">
        <f>D307</f>
        <v>0</v>
      </c>
      <c r="E305" s="105">
        <f>E307</f>
        <v>0</v>
      </c>
      <c r="F305" s="52"/>
    </row>
    <row r="306" spans="1:11" s="50" customFormat="1" ht="34.5" hidden="1" customHeight="1" x14ac:dyDescent="0.25">
      <c r="A306" s="53"/>
      <c r="B306" s="64" t="s">
        <v>114</v>
      </c>
      <c r="C306" s="23" t="s">
        <v>84</v>
      </c>
      <c r="D306" s="105">
        <f>D307</f>
        <v>0</v>
      </c>
      <c r="E306" s="105">
        <f>E307</f>
        <v>0</v>
      </c>
      <c r="F306" s="52"/>
    </row>
    <row r="307" spans="1:11" s="81" customFormat="1" ht="39" hidden="1" customHeight="1" x14ac:dyDescent="0.25">
      <c r="A307" s="43"/>
      <c r="B307" s="22" t="s">
        <v>99</v>
      </c>
      <c r="C307" s="23" t="s">
        <v>84</v>
      </c>
      <c r="D307" s="104">
        <f>D309+D310</f>
        <v>0</v>
      </c>
      <c r="E307" s="104">
        <f>E309+E310</f>
        <v>0</v>
      </c>
      <c r="F307" s="70"/>
    </row>
    <row r="308" spans="1:11" s="81" customFormat="1" ht="18.75" hidden="1" customHeight="1" x14ac:dyDescent="0.25">
      <c r="A308" s="43"/>
      <c r="B308" s="24" t="s">
        <v>8</v>
      </c>
      <c r="C308" s="23"/>
      <c r="D308" s="104"/>
      <c r="E308" s="104"/>
      <c r="F308" s="70"/>
    </row>
    <row r="309" spans="1:11" s="81" customFormat="1" ht="18.75" hidden="1" customHeight="1" x14ac:dyDescent="0.25">
      <c r="A309" s="43"/>
      <c r="B309" s="60" t="s">
        <v>12</v>
      </c>
      <c r="C309" s="23"/>
      <c r="D309" s="106">
        <f t="shared" ref="D309:D310" si="34">D313</f>
        <v>0</v>
      </c>
      <c r="E309" s="106">
        <f t="shared" ref="E309:E310" si="35">E313</f>
        <v>0</v>
      </c>
      <c r="F309" s="70"/>
    </row>
    <row r="310" spans="1:11" s="81" customFormat="1" ht="18.75" hidden="1" customHeight="1" x14ac:dyDescent="0.25">
      <c r="A310" s="43"/>
      <c r="B310" s="61" t="s">
        <v>122</v>
      </c>
      <c r="C310" s="23"/>
      <c r="D310" s="106">
        <f t="shared" si="34"/>
        <v>0</v>
      </c>
      <c r="E310" s="106">
        <f t="shared" si="35"/>
        <v>0</v>
      </c>
      <c r="F310" s="70"/>
    </row>
    <row r="311" spans="1:11" ht="57" hidden="1" customHeight="1" x14ac:dyDescent="0.25">
      <c r="A311" s="57" t="s">
        <v>98</v>
      </c>
      <c r="B311" s="69" t="s">
        <v>147</v>
      </c>
      <c r="C311" s="57" t="s">
        <v>84</v>
      </c>
      <c r="D311" s="91">
        <f>D313+D314</f>
        <v>0</v>
      </c>
      <c r="E311" s="91">
        <f>E313+E314</f>
        <v>0</v>
      </c>
      <c r="F311" s="70" t="s">
        <v>47</v>
      </c>
    </row>
    <row r="312" spans="1:11" s="81" customFormat="1" ht="18.75" hidden="1" customHeight="1" x14ac:dyDescent="0.25">
      <c r="A312" s="43"/>
      <c r="B312" s="24" t="s">
        <v>8</v>
      </c>
      <c r="C312" s="21"/>
      <c r="D312" s="106"/>
      <c r="E312" s="106"/>
      <c r="F312" s="70"/>
    </row>
    <row r="313" spans="1:11" s="81" customFormat="1" ht="18.75" hidden="1" customHeight="1" x14ac:dyDescent="0.25">
      <c r="A313" s="43"/>
      <c r="B313" s="60" t="s">
        <v>12</v>
      </c>
      <c r="C313" s="21"/>
      <c r="D313" s="106"/>
      <c r="E313" s="106"/>
      <c r="F313" s="70"/>
    </row>
    <row r="314" spans="1:11" s="81" customFormat="1" ht="18.75" hidden="1" customHeight="1" x14ac:dyDescent="0.25">
      <c r="A314" s="43"/>
      <c r="B314" s="61" t="s">
        <v>122</v>
      </c>
      <c r="C314" s="21"/>
      <c r="D314" s="106"/>
      <c r="E314" s="106"/>
      <c r="F314" s="70"/>
    </row>
    <row r="315" spans="1:11" s="81" customFormat="1" ht="18.75" customHeight="1" x14ac:dyDescent="0.25">
      <c r="A315" s="18" t="s">
        <v>88</v>
      </c>
      <c r="B315" s="58" t="s">
        <v>32</v>
      </c>
      <c r="C315" s="62" t="s">
        <v>33</v>
      </c>
      <c r="D315" s="107">
        <f>SUM(D317:D319)</f>
        <v>39769.818200000002</v>
      </c>
      <c r="E315" s="90">
        <f>SUM(E317:E319)</f>
        <v>40685.324540000001</v>
      </c>
      <c r="F315" s="70">
        <f>SUM(F317:F319)</f>
        <v>0</v>
      </c>
      <c r="K315" s="19"/>
    </row>
    <row r="316" spans="1:11" ht="18.75" customHeight="1" x14ac:dyDescent="0.25">
      <c r="A316" s="62"/>
      <c r="B316" s="61" t="s">
        <v>8</v>
      </c>
      <c r="C316" s="57"/>
      <c r="D316" s="91"/>
      <c r="E316" s="91"/>
      <c r="F316" s="70"/>
      <c r="K316" s="83"/>
    </row>
    <row r="317" spans="1:11" ht="18.75" customHeight="1" x14ac:dyDescent="0.25">
      <c r="A317" s="62"/>
      <c r="B317" s="60" t="s">
        <v>12</v>
      </c>
      <c r="C317" s="57"/>
      <c r="D317" s="93">
        <f t="shared" ref="D317" si="36">D324</f>
        <v>10061</v>
      </c>
      <c r="E317" s="93">
        <f t="shared" ref="E317:E318" si="37">E324</f>
        <v>10061</v>
      </c>
      <c r="F317" s="20">
        <f t="shared" ref="E317:F319" si="38">F324</f>
        <v>0</v>
      </c>
      <c r="K317" s="83"/>
    </row>
    <row r="318" spans="1:11" ht="18.75" customHeight="1" x14ac:dyDescent="0.25">
      <c r="A318" s="62"/>
      <c r="B318" s="61" t="s">
        <v>122</v>
      </c>
      <c r="C318" s="57"/>
      <c r="D318" s="91">
        <f t="shared" ref="D318" si="39">D325</f>
        <v>22743.198230000002</v>
      </c>
      <c r="E318" s="91">
        <f t="shared" si="37"/>
        <v>23513.11277</v>
      </c>
      <c r="F318" s="20">
        <f t="shared" si="38"/>
        <v>0</v>
      </c>
    </row>
    <row r="319" spans="1:11" ht="18.75" customHeight="1" x14ac:dyDescent="0.25">
      <c r="A319" s="62"/>
      <c r="B319" s="8" t="s">
        <v>9</v>
      </c>
      <c r="C319" s="57"/>
      <c r="D319" s="91">
        <f t="shared" ref="D319" si="40">D326</f>
        <v>6965.6199699999997</v>
      </c>
      <c r="E319" s="91">
        <f t="shared" si="38"/>
        <v>7111.2117699999999</v>
      </c>
      <c r="F319" s="20">
        <f t="shared" si="38"/>
        <v>0</v>
      </c>
    </row>
    <row r="320" spans="1:11" s="50" customFormat="1" ht="18.75" customHeight="1" x14ac:dyDescent="0.25">
      <c r="A320" s="47"/>
      <c r="B320" s="7" t="s">
        <v>115</v>
      </c>
      <c r="C320" s="47" t="s">
        <v>116</v>
      </c>
      <c r="D320" s="98">
        <f t="shared" ref="D320:E321" si="41">D321</f>
        <v>39769.818200000002</v>
      </c>
      <c r="E320" s="98">
        <f t="shared" si="41"/>
        <v>40685.324540000001</v>
      </c>
      <c r="F320" s="49"/>
    </row>
    <row r="321" spans="1:14" s="81" customFormat="1" ht="49.5" x14ac:dyDescent="0.25">
      <c r="A321" s="62"/>
      <c r="B321" s="64" t="s">
        <v>34</v>
      </c>
      <c r="C321" s="62" t="s">
        <v>116</v>
      </c>
      <c r="D321" s="107">
        <f t="shared" si="41"/>
        <v>39769.818200000002</v>
      </c>
      <c r="E321" s="90">
        <f t="shared" si="41"/>
        <v>40685.324540000001</v>
      </c>
      <c r="F321" s="70"/>
    </row>
    <row r="322" spans="1:14" ht="60.75" customHeight="1" x14ac:dyDescent="0.25">
      <c r="A322" s="57" t="s">
        <v>96</v>
      </c>
      <c r="B322" s="69" t="s">
        <v>35</v>
      </c>
      <c r="C322" s="57" t="s">
        <v>116</v>
      </c>
      <c r="D322" s="108">
        <f>SUM(D324:D326)</f>
        <v>39769.818200000002</v>
      </c>
      <c r="E322" s="91">
        <f>SUM(E324:E326)</f>
        <v>40685.324540000001</v>
      </c>
      <c r="F322" s="70" t="s">
        <v>28</v>
      </c>
    </row>
    <row r="323" spans="1:14" s="81" customFormat="1" ht="18.75" customHeight="1" x14ac:dyDescent="0.25">
      <c r="A323" s="62"/>
      <c r="B323" s="8" t="s">
        <v>8</v>
      </c>
      <c r="C323" s="57"/>
      <c r="D323" s="91"/>
      <c r="E323" s="91"/>
      <c r="F323" s="70"/>
    </row>
    <row r="324" spans="1:14" s="81" customFormat="1" ht="18.75" customHeight="1" x14ac:dyDescent="0.25">
      <c r="A324" s="62"/>
      <c r="B324" s="60" t="s">
        <v>12</v>
      </c>
      <c r="C324" s="62"/>
      <c r="D324" s="93">
        <f>9800+261</f>
        <v>10061</v>
      </c>
      <c r="E324" s="93">
        <v>10061</v>
      </c>
      <c r="F324" s="70"/>
    </row>
    <row r="325" spans="1:14" s="81" customFormat="1" ht="18.75" customHeight="1" x14ac:dyDescent="0.25">
      <c r="A325" s="62"/>
      <c r="B325" s="61" t="s">
        <v>122</v>
      </c>
      <c r="C325" s="57"/>
      <c r="D325" s="91">
        <f>29708.8182-D326</f>
        <v>22743.198230000002</v>
      </c>
      <c r="E325" s="91">
        <f>30624.32454-E326</f>
        <v>23513.11277</v>
      </c>
      <c r="F325" s="70"/>
      <c r="J325" s="68"/>
      <c r="K325" s="68"/>
      <c r="L325" s="68"/>
      <c r="M325" s="68"/>
      <c r="N325" s="68"/>
    </row>
    <row r="326" spans="1:14" s="81" customFormat="1" ht="18.75" customHeight="1" x14ac:dyDescent="0.25">
      <c r="A326" s="62"/>
      <c r="B326" s="8" t="s">
        <v>9</v>
      </c>
      <c r="C326" s="57"/>
      <c r="D326" s="91">
        <v>6965.6199699999997</v>
      </c>
      <c r="E326" s="91">
        <v>7111.2117699999999</v>
      </c>
      <c r="F326" s="70"/>
    </row>
    <row r="327" spans="1:14" s="81" customFormat="1" ht="37.9" customHeight="1" x14ac:dyDescent="0.25">
      <c r="A327" s="18" t="s">
        <v>164</v>
      </c>
      <c r="B327" s="44" t="s">
        <v>55</v>
      </c>
      <c r="C327" s="10" t="s">
        <v>56</v>
      </c>
      <c r="D327" s="95">
        <f>D329+D330</f>
        <v>191339.4</v>
      </c>
      <c r="E327" s="90">
        <f>E329+E330</f>
        <v>0</v>
      </c>
      <c r="F327" s="70"/>
    </row>
    <row r="328" spans="1:14" s="81" customFormat="1" ht="18.75" customHeight="1" x14ac:dyDescent="0.25">
      <c r="A328" s="11"/>
      <c r="B328" s="61" t="s">
        <v>8</v>
      </c>
      <c r="C328" s="57"/>
      <c r="D328" s="92"/>
      <c r="E328" s="91"/>
      <c r="F328" s="70"/>
    </row>
    <row r="329" spans="1:14" s="81" customFormat="1" ht="18.75" customHeight="1" x14ac:dyDescent="0.25">
      <c r="A329" s="11"/>
      <c r="B329" s="60" t="s">
        <v>12</v>
      </c>
      <c r="C329" s="57"/>
      <c r="D329" s="93">
        <f t="shared" ref="D329" si="42">D337+D342</f>
        <v>50514</v>
      </c>
      <c r="E329" s="91">
        <f t="shared" ref="E329:E330" si="43">E337+E342</f>
        <v>0</v>
      </c>
      <c r="F329" s="70"/>
    </row>
    <row r="330" spans="1:14" s="81" customFormat="1" ht="18.75" customHeight="1" x14ac:dyDescent="0.25">
      <c r="A330" s="11"/>
      <c r="B330" s="61" t="s">
        <v>122</v>
      </c>
      <c r="C330" s="57"/>
      <c r="D330" s="92">
        <f t="shared" ref="D330" si="44">D338+D343</f>
        <v>140825.4</v>
      </c>
      <c r="E330" s="91">
        <f t="shared" si="43"/>
        <v>0</v>
      </c>
      <c r="F330" s="70"/>
    </row>
    <row r="331" spans="1:14" s="81" customFormat="1" ht="18.75" hidden="1" customHeight="1" x14ac:dyDescent="0.25">
      <c r="A331" s="11"/>
      <c r="B331" s="8" t="s">
        <v>9</v>
      </c>
      <c r="C331" s="57"/>
      <c r="D331" s="92">
        <v>0</v>
      </c>
      <c r="E331" s="91">
        <v>0</v>
      </c>
      <c r="F331" s="70"/>
    </row>
    <row r="332" spans="1:14" s="81" customFormat="1" ht="37.9" customHeight="1" x14ac:dyDescent="0.25">
      <c r="A332" s="45"/>
      <c r="B332" s="14" t="s">
        <v>80</v>
      </c>
      <c r="C332" s="58" t="s">
        <v>58</v>
      </c>
      <c r="D332" s="95">
        <f t="shared" ref="D332:E333" si="45">D333</f>
        <v>191339.4</v>
      </c>
      <c r="E332" s="90">
        <f t="shared" si="45"/>
        <v>0</v>
      </c>
      <c r="F332" s="70"/>
    </row>
    <row r="333" spans="1:14" s="81" customFormat="1" ht="40.5" customHeight="1" x14ac:dyDescent="0.25">
      <c r="A333" s="11"/>
      <c r="B333" s="46" t="s">
        <v>57</v>
      </c>
      <c r="C333" s="58" t="s">
        <v>58</v>
      </c>
      <c r="D333" s="95">
        <f t="shared" si="45"/>
        <v>191339.4</v>
      </c>
      <c r="E333" s="90">
        <f t="shared" si="45"/>
        <v>0</v>
      </c>
      <c r="F333" s="70"/>
    </row>
    <row r="334" spans="1:14" s="81" customFormat="1" ht="49.5" customHeight="1" x14ac:dyDescent="0.25">
      <c r="A334" s="11"/>
      <c r="B334" s="25" t="s">
        <v>59</v>
      </c>
      <c r="C334" s="62" t="s">
        <v>58</v>
      </c>
      <c r="D334" s="95">
        <f>D335+D340</f>
        <v>191339.4</v>
      </c>
      <c r="E334" s="90">
        <f>E335+E340</f>
        <v>0</v>
      </c>
      <c r="F334" s="70"/>
    </row>
    <row r="335" spans="1:14" ht="54" customHeight="1" x14ac:dyDescent="0.25">
      <c r="A335" s="57" t="s">
        <v>97</v>
      </c>
      <c r="B335" s="69" t="s">
        <v>146</v>
      </c>
      <c r="C335" s="71" t="s">
        <v>58</v>
      </c>
      <c r="D335" s="93">
        <f>SUM(D337:D338)</f>
        <v>146939</v>
      </c>
      <c r="E335" s="91">
        <f>SUM(E337:E338)</f>
        <v>0</v>
      </c>
      <c r="F335" s="70" t="s">
        <v>47</v>
      </c>
    </row>
    <row r="336" spans="1:14" s="81" customFormat="1" ht="18.75" customHeight="1" x14ac:dyDescent="0.25">
      <c r="A336" s="11"/>
      <c r="B336" s="61" t="s">
        <v>8</v>
      </c>
      <c r="C336" s="57"/>
      <c r="D336" s="93"/>
      <c r="E336" s="91"/>
      <c r="F336" s="70"/>
    </row>
    <row r="337" spans="1:13" s="81" customFormat="1" ht="18.75" customHeight="1" x14ac:dyDescent="0.25">
      <c r="A337" s="11"/>
      <c r="B337" s="60" t="s">
        <v>12</v>
      </c>
      <c r="C337" s="57"/>
      <c r="D337" s="93">
        <v>38792</v>
      </c>
      <c r="E337" s="91"/>
      <c r="F337" s="70"/>
      <c r="I337" s="19">
        <f>E338/73.6*26.4</f>
        <v>0</v>
      </c>
    </row>
    <row r="338" spans="1:13" s="81" customFormat="1" ht="18.75" customHeight="1" x14ac:dyDescent="0.25">
      <c r="A338" s="11"/>
      <c r="B338" s="61" t="s">
        <v>122</v>
      </c>
      <c r="C338" s="57"/>
      <c r="D338" s="93">
        <v>108147</v>
      </c>
      <c r="E338" s="91"/>
      <c r="F338" s="70"/>
      <c r="I338" s="85"/>
    </row>
    <row r="339" spans="1:13" s="81" customFormat="1" ht="18.75" hidden="1" customHeight="1" x14ac:dyDescent="0.25">
      <c r="A339" s="11"/>
      <c r="B339" s="8" t="s">
        <v>9</v>
      </c>
      <c r="C339" s="57"/>
      <c r="D339" s="91"/>
      <c r="E339" s="91"/>
      <c r="F339" s="70"/>
    </row>
    <row r="340" spans="1:13" ht="49.5" customHeight="1" x14ac:dyDescent="0.25">
      <c r="A340" s="57" t="s">
        <v>98</v>
      </c>
      <c r="B340" s="69" t="s">
        <v>123</v>
      </c>
      <c r="C340" s="71" t="s">
        <v>58</v>
      </c>
      <c r="D340" s="92">
        <f>SUM(D342:D343)</f>
        <v>44400.4</v>
      </c>
      <c r="E340" s="91">
        <f>SUM(E342:E343)</f>
        <v>0</v>
      </c>
      <c r="F340" s="70" t="s">
        <v>47</v>
      </c>
    </row>
    <row r="341" spans="1:13" ht="16.5" customHeight="1" x14ac:dyDescent="0.25">
      <c r="A341" s="76"/>
      <c r="B341" s="61" t="s">
        <v>8</v>
      </c>
      <c r="C341" s="71"/>
      <c r="D341" s="92"/>
      <c r="E341" s="91"/>
      <c r="F341" s="70"/>
    </row>
    <row r="342" spans="1:13" ht="18.75" customHeight="1" x14ac:dyDescent="0.25">
      <c r="A342" s="76"/>
      <c r="B342" s="60" t="s">
        <v>12</v>
      </c>
      <c r="C342" s="71"/>
      <c r="D342" s="93">
        <v>11722</v>
      </c>
      <c r="E342" s="91"/>
      <c r="F342" s="70"/>
    </row>
    <row r="343" spans="1:13" ht="18.75" customHeight="1" x14ac:dyDescent="0.25">
      <c r="A343" s="76"/>
      <c r="B343" s="61" t="s">
        <v>122</v>
      </c>
      <c r="C343" s="57"/>
      <c r="D343" s="92">
        <v>32678.400000000001</v>
      </c>
      <c r="E343" s="91"/>
      <c r="F343" s="70"/>
      <c r="I343" s="85"/>
    </row>
    <row r="344" spans="1:13" s="59" customFormat="1" ht="33" customHeight="1" x14ac:dyDescent="0.25">
      <c r="A344" s="4"/>
      <c r="B344" s="19"/>
      <c r="C344" s="19"/>
      <c r="D344" s="99"/>
      <c r="E344" s="99"/>
      <c r="F344" s="56"/>
    </row>
    <row r="345" spans="1:13" customFormat="1" ht="18.75" x14ac:dyDescent="0.25">
      <c r="A345" s="29"/>
      <c r="B345" s="72"/>
      <c r="C345" s="72"/>
      <c r="D345" s="100"/>
      <c r="E345" s="100"/>
      <c r="F345" s="31"/>
      <c r="G345" s="32"/>
      <c r="H345" s="33"/>
      <c r="I345" s="33"/>
      <c r="J345" s="32"/>
      <c r="K345" s="30"/>
      <c r="L345" s="30"/>
      <c r="M345" s="30"/>
    </row>
    <row r="346" spans="1:13" customFormat="1" ht="16.5" customHeight="1" x14ac:dyDescent="0.25">
      <c r="A346" s="124" t="s">
        <v>100</v>
      </c>
      <c r="B346" s="124"/>
      <c r="C346" s="72"/>
      <c r="D346" s="101"/>
      <c r="E346" s="125" t="s">
        <v>107</v>
      </c>
      <c r="F346" s="125"/>
      <c r="G346" s="77"/>
      <c r="H346" s="77"/>
      <c r="I346" s="77"/>
      <c r="J346" s="77"/>
      <c r="K346" s="77"/>
      <c r="L346" s="77"/>
      <c r="M346" s="77"/>
    </row>
    <row r="347" spans="1:13" customFormat="1" ht="35.25" customHeight="1" x14ac:dyDescent="0.25">
      <c r="A347" s="124" t="s">
        <v>106</v>
      </c>
      <c r="B347" s="124"/>
      <c r="C347" s="72"/>
      <c r="D347" s="101"/>
      <c r="E347" s="125" t="s">
        <v>1</v>
      </c>
      <c r="F347" s="125"/>
      <c r="G347" s="34"/>
      <c r="H347" s="34"/>
      <c r="I347" s="34"/>
      <c r="J347" s="30"/>
      <c r="K347" s="30"/>
      <c r="L347" s="30"/>
      <c r="M347" s="30"/>
    </row>
    <row r="348" spans="1:13" customFormat="1" ht="16.5" customHeight="1" x14ac:dyDescent="0.25">
      <c r="A348" s="78"/>
      <c r="B348" s="73" t="s">
        <v>101</v>
      </c>
      <c r="C348" s="72"/>
      <c r="D348" s="101"/>
      <c r="E348" s="125" t="s">
        <v>102</v>
      </c>
      <c r="F348" s="125"/>
      <c r="G348" s="78"/>
      <c r="H348" s="35"/>
      <c r="I348" s="35"/>
      <c r="J348" s="122"/>
      <c r="K348" s="122"/>
      <c r="L348" s="122"/>
      <c r="M348" s="122"/>
    </row>
    <row r="349" spans="1:13" customFormat="1" x14ac:dyDescent="0.25">
      <c r="A349" s="36"/>
      <c r="B349" s="74"/>
      <c r="C349" s="75"/>
      <c r="D349" s="102"/>
      <c r="E349" s="102"/>
      <c r="F349" s="37"/>
      <c r="G349" s="37"/>
      <c r="H349" s="38"/>
      <c r="I349" s="38"/>
      <c r="J349" s="39"/>
      <c r="K349" s="39"/>
      <c r="L349" s="39"/>
      <c r="M349" s="40"/>
    </row>
  </sheetData>
  <mergeCells count="19">
    <mergeCell ref="J348:M348"/>
    <mergeCell ref="A17:F17"/>
    <mergeCell ref="A346:B346"/>
    <mergeCell ref="E346:F346"/>
    <mergeCell ref="A347:B347"/>
    <mergeCell ref="E347:F347"/>
    <mergeCell ref="E348:F348"/>
    <mergeCell ref="A12:F12"/>
    <mergeCell ref="A14:A15"/>
    <mergeCell ref="B14:B15"/>
    <mergeCell ref="C14:C15"/>
    <mergeCell ref="D14:E14"/>
    <mergeCell ref="F14:F15"/>
    <mergeCell ref="A10:F10"/>
    <mergeCell ref="E2:F2"/>
    <mergeCell ref="E3:F3"/>
    <mergeCell ref="E4:F4"/>
    <mergeCell ref="E5:F5"/>
    <mergeCell ref="B9:F9"/>
  </mergeCells>
  <printOptions horizontalCentered="1"/>
  <pageMargins left="1.3779527559055118" right="0.39370078740157483" top="0.78740157480314965" bottom="0.78740157480314965" header="0.31496062992125984" footer="0.31496062992125984"/>
  <pageSetup paperSize="9" scale="55" fitToWidth="0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ГАИП 2023-2024</vt:lpstr>
      <vt:lpstr>'ГАИП 2023-2024'!Заголовки_для_печати</vt:lpstr>
      <vt:lpstr>'ГАИП 2023-2024'!Область_печати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Лободина Любовь Николаевна</dc:creator>
  <cp:lastModifiedBy>Сафонова Ирина Александровна</cp:lastModifiedBy>
  <cp:lastPrinted>2022-11-07T12:55:08Z</cp:lastPrinted>
  <dcterms:created xsi:type="dcterms:W3CDTF">2019-12-12T14:10:22Z</dcterms:created>
  <dcterms:modified xsi:type="dcterms:W3CDTF">2022-11-10T11:01:16Z</dcterms:modified>
</cp:coreProperties>
</file>